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20445" windowHeight="4035" activeTab="1"/>
  </bookViews>
  <sheets>
    <sheet name="Rezultati" sheetId="2" r:id="rId1"/>
    <sheet name="Obrada" sheetId="3" r:id="rId2"/>
    <sheet name="Obrada poslednjeg pitanja" sheetId="6" r:id="rId3"/>
    <sheet name="Grafikoni" sheetId="7" r:id="rId4"/>
  </sheets>
  <calcPr calcId="124519"/>
</workbook>
</file>

<file path=xl/calcChain.xml><?xml version="1.0" encoding="utf-8"?>
<calcChain xmlns="http://schemas.openxmlformats.org/spreadsheetml/2006/main">
  <c r="B36" i="3"/>
  <c r="B37"/>
  <c r="B35"/>
  <c r="F55" i="2"/>
  <c r="B24" i="3"/>
  <c r="D28" i="2"/>
  <c r="D29"/>
  <c r="D30"/>
  <c r="D31"/>
  <c r="D27"/>
  <c r="J17"/>
  <c r="J18"/>
  <c r="J19"/>
  <c r="J20"/>
  <c r="J21"/>
  <c r="J22"/>
  <c r="I17"/>
  <c r="I18"/>
  <c r="I19"/>
  <c r="I20"/>
  <c r="I21"/>
  <c r="I22"/>
  <c r="H17"/>
  <c r="H18"/>
  <c r="H19"/>
  <c r="H20"/>
  <c r="H21"/>
  <c r="H22"/>
  <c r="G17"/>
  <c r="G18"/>
  <c r="G19"/>
  <c r="G20"/>
  <c r="G21"/>
  <c r="G22"/>
  <c r="F17"/>
  <c r="F18"/>
  <c r="F19"/>
  <c r="F20"/>
  <c r="F21"/>
  <c r="F22"/>
  <c r="B4" i="3"/>
  <c r="B5"/>
  <c r="B6"/>
  <c r="B7"/>
  <c r="B8"/>
  <c r="B9"/>
  <c r="G34" i="2" l="1"/>
  <c r="K21"/>
  <c r="N21" s="1"/>
  <c r="O21" s="1"/>
  <c r="K19"/>
  <c r="N19" s="1"/>
  <c r="O19" s="1"/>
  <c r="K17"/>
  <c r="N17" s="1"/>
  <c r="O17" s="1"/>
  <c r="D32"/>
  <c r="D33" s="1"/>
  <c r="K22"/>
  <c r="N22" s="1"/>
  <c r="O22" s="1"/>
  <c r="K20"/>
  <c r="N20" s="1"/>
  <c r="O20" s="1"/>
  <c r="K18"/>
  <c r="N18" s="1"/>
  <c r="O18" s="1"/>
  <c r="A82"/>
  <c r="A92" s="1"/>
  <c r="A102" s="1"/>
  <c r="A83"/>
  <c r="A93" s="1"/>
  <c r="A103" s="1"/>
  <c r="A84"/>
  <c r="A94" s="1"/>
  <c r="A104" s="1"/>
  <c r="A85"/>
  <c r="A95" s="1"/>
  <c r="A105" s="1"/>
  <c r="A86"/>
  <c r="A96" s="1"/>
  <c r="A106" s="1"/>
  <c r="A87"/>
  <c r="A97" s="1"/>
  <c r="A107" s="1"/>
  <c r="A81"/>
  <c r="A91" s="1"/>
  <c r="A101" s="1"/>
  <c r="B59"/>
  <c r="B61"/>
  <c r="B62"/>
  <c r="B63"/>
  <c r="B64"/>
  <c r="B65"/>
  <c r="B66"/>
  <c r="C67"/>
  <c r="B33" i="3" s="1"/>
  <c r="B47" i="2"/>
  <c r="B49"/>
  <c r="B50"/>
  <c r="B51"/>
  <c r="B52"/>
  <c r="B53"/>
  <c r="B54"/>
  <c r="C49"/>
  <c r="C50"/>
  <c r="C51"/>
  <c r="C52"/>
  <c r="C53"/>
  <c r="C54"/>
  <c r="B23" i="3" s="1"/>
  <c r="C48" i="2"/>
  <c r="A29" i="7"/>
  <c r="A5"/>
  <c r="A1"/>
  <c r="B14" i="3"/>
  <c r="B15"/>
  <c r="B13"/>
  <c r="B11"/>
  <c r="H52" i="6"/>
  <c r="E55"/>
  <c r="D55"/>
  <c r="C55"/>
  <c r="B55"/>
  <c r="A55"/>
  <c r="E54"/>
  <c r="D54"/>
  <c r="C54"/>
  <c r="B54"/>
  <c r="A54"/>
  <c r="E53"/>
  <c r="D53"/>
  <c r="C53"/>
  <c r="B53"/>
  <c r="A53"/>
  <c r="E52"/>
  <c r="D52"/>
  <c r="C52"/>
  <c r="B52"/>
  <c r="A52"/>
  <c r="E51"/>
  <c r="D51"/>
  <c r="C51"/>
  <c r="B51"/>
  <c r="A51"/>
  <c r="E50"/>
  <c r="D50"/>
  <c r="C50"/>
  <c r="B50"/>
  <c r="A50"/>
  <c r="E49"/>
  <c r="D49"/>
  <c r="C49"/>
  <c r="B49"/>
  <c r="A49"/>
  <c r="E44"/>
  <c r="D44"/>
  <c r="C44"/>
  <c r="B44"/>
  <c r="A44"/>
  <c r="E43"/>
  <c r="D43"/>
  <c r="C43"/>
  <c r="B43"/>
  <c r="A43"/>
  <c r="E42"/>
  <c r="D42"/>
  <c r="C42"/>
  <c r="B42"/>
  <c r="A42"/>
  <c r="E41"/>
  <c r="D41"/>
  <c r="C41"/>
  <c r="B41"/>
  <c r="A41"/>
  <c r="E40"/>
  <c r="D40"/>
  <c r="C40"/>
  <c r="B40"/>
  <c r="A40"/>
  <c r="E39"/>
  <c r="D39"/>
  <c r="C39"/>
  <c r="B39"/>
  <c r="A39"/>
  <c r="E38"/>
  <c r="D38"/>
  <c r="C38"/>
  <c r="B38"/>
  <c r="A38"/>
  <c r="E33"/>
  <c r="D33"/>
  <c r="C33"/>
  <c r="B33"/>
  <c r="A33"/>
  <c r="E32"/>
  <c r="D32"/>
  <c r="C32"/>
  <c r="B32"/>
  <c r="A32"/>
  <c r="E31"/>
  <c r="D31"/>
  <c r="C31"/>
  <c r="B31"/>
  <c r="A31"/>
  <c r="E30"/>
  <c r="D30"/>
  <c r="C30"/>
  <c r="B30"/>
  <c r="A30"/>
  <c r="E29"/>
  <c r="D29"/>
  <c r="C29"/>
  <c r="B29"/>
  <c r="A29"/>
  <c r="E28"/>
  <c r="D28"/>
  <c r="C28"/>
  <c r="B28"/>
  <c r="A28"/>
  <c r="E27"/>
  <c r="D27"/>
  <c r="C27"/>
  <c r="B27"/>
  <c r="A27"/>
  <c r="E22"/>
  <c r="D22"/>
  <c r="C22"/>
  <c r="B22"/>
  <c r="A22"/>
  <c r="E21"/>
  <c r="D21"/>
  <c r="C21"/>
  <c r="B21"/>
  <c r="A21"/>
  <c r="E20"/>
  <c r="D20"/>
  <c r="C20"/>
  <c r="B20"/>
  <c r="A20"/>
  <c r="E19"/>
  <c r="D19"/>
  <c r="C19"/>
  <c r="B19"/>
  <c r="A19"/>
  <c r="E18"/>
  <c r="D18"/>
  <c r="C18"/>
  <c r="B18"/>
  <c r="A18"/>
  <c r="E17"/>
  <c r="D17"/>
  <c r="C17"/>
  <c r="B17"/>
  <c r="A17"/>
  <c r="E16"/>
  <c r="D16"/>
  <c r="C16"/>
  <c r="B16"/>
  <c r="A16"/>
  <c r="E11"/>
  <c r="D11"/>
  <c r="C11"/>
  <c r="B11"/>
  <c r="A11"/>
  <c r="E10"/>
  <c r="D10"/>
  <c r="C10"/>
  <c r="B10"/>
  <c r="A10"/>
  <c r="E9"/>
  <c r="D9"/>
  <c r="C9"/>
  <c r="B9"/>
  <c r="A9"/>
  <c r="E8"/>
  <c r="D8"/>
  <c r="C8"/>
  <c r="B8"/>
  <c r="A8"/>
  <c r="E7"/>
  <c r="D7"/>
  <c r="C7"/>
  <c r="B7"/>
  <c r="A7"/>
  <c r="E6"/>
  <c r="D6"/>
  <c r="B6"/>
  <c r="A6"/>
  <c r="E5"/>
  <c r="D5"/>
  <c r="C5"/>
  <c r="B5"/>
  <c r="A5"/>
  <c r="A60" i="2"/>
  <c r="A48"/>
  <c r="B60"/>
  <c r="B48"/>
  <c r="C32" i="7"/>
  <c r="D32"/>
  <c r="E32"/>
  <c r="F32"/>
  <c r="B32"/>
  <c r="H55" i="6"/>
  <c r="H54"/>
  <c r="H50"/>
  <c r="H49"/>
  <c r="J16" i="2"/>
  <c r="I16"/>
  <c r="H16"/>
  <c r="G16"/>
  <c r="F16"/>
  <c r="B3" i="3"/>
  <c r="H74" i="2"/>
  <c r="H73"/>
  <c r="H75"/>
  <c r="F61"/>
  <c r="F60"/>
  <c r="F62"/>
  <c r="F63"/>
  <c r="F64"/>
  <c r="F65"/>
  <c r="F66"/>
  <c r="F67"/>
  <c r="F49"/>
  <c r="F48"/>
  <c r="F50"/>
  <c r="F51"/>
  <c r="F52"/>
  <c r="F53"/>
  <c r="F54"/>
  <c r="F41"/>
  <c r="F40"/>
  <c r="F39"/>
  <c r="H10" i="6"/>
  <c r="H6"/>
  <c r="H19"/>
  <c r="H32"/>
  <c r="H28"/>
  <c r="H41"/>
  <c r="H9"/>
  <c r="H22"/>
  <c r="H31"/>
  <c r="H44"/>
  <c r="F33" l="1"/>
  <c r="F87" i="2" s="1"/>
  <c r="F50" i="6"/>
  <c r="I82" i="2" s="1"/>
  <c r="L17"/>
  <c r="F53" i="6"/>
  <c r="I85" i="2" s="1"/>
  <c r="F49" i="6"/>
  <c r="I81" i="2" s="1"/>
  <c r="F43" i="6"/>
  <c r="H86" i="2" s="1"/>
  <c r="F31" i="6"/>
  <c r="F85" i="2" s="1"/>
  <c r="F29" i="6"/>
  <c r="F83" i="2" s="1"/>
  <c r="F28" i="6"/>
  <c r="F82" i="2" s="1"/>
  <c r="F20" i="6"/>
  <c r="E85" i="2" s="1"/>
  <c r="F7" i="6"/>
  <c r="D83" i="2" s="1"/>
  <c r="F32" i="6"/>
  <c r="F86" i="2" s="1"/>
  <c r="F22" i="6"/>
  <c r="E87" i="2" s="1"/>
  <c r="I96"/>
  <c r="I106" s="1"/>
  <c r="I94"/>
  <c r="I104" s="1"/>
  <c r="I92"/>
  <c r="I102" s="1"/>
  <c r="F39" i="6"/>
  <c r="H82" i="2" s="1"/>
  <c r="F38" i="6"/>
  <c r="H81" i="2" s="1"/>
  <c r="L21"/>
  <c r="L20"/>
  <c r="H51" i="6"/>
  <c r="H92" i="2"/>
  <c r="H102" s="1"/>
  <c r="H94"/>
  <c r="H104" s="1"/>
  <c r="H96"/>
  <c r="H106" s="1"/>
  <c r="F92"/>
  <c r="F102" s="1"/>
  <c r="F94"/>
  <c r="F104" s="1"/>
  <c r="F96"/>
  <c r="F106" s="1"/>
  <c r="E92"/>
  <c r="E102" s="1"/>
  <c r="E94"/>
  <c r="E104" s="1"/>
  <c r="E96"/>
  <c r="E106" s="1"/>
  <c r="D91"/>
  <c r="D101" s="1"/>
  <c r="D94"/>
  <c r="D104" s="1"/>
  <c r="D96"/>
  <c r="D106" s="1"/>
  <c r="L19"/>
  <c r="H40" i="6"/>
  <c r="H38"/>
  <c r="H18"/>
  <c r="H16"/>
  <c r="H53"/>
  <c r="F93" i="2"/>
  <c r="F103" s="1"/>
  <c r="F95"/>
  <c r="F105" s="1"/>
  <c r="F6" i="6"/>
  <c r="D82" i="2" s="1"/>
  <c r="D92"/>
  <c r="D102" s="1"/>
  <c r="F9" i="6"/>
  <c r="D85" i="2" s="1"/>
  <c r="D95"/>
  <c r="D105" s="1"/>
  <c r="F11" i="6"/>
  <c r="D87" i="2" s="1"/>
  <c r="D97"/>
  <c r="D107" s="1"/>
  <c r="F5" i="6"/>
  <c r="D81" i="2" s="1"/>
  <c r="D93"/>
  <c r="D103" s="1"/>
  <c r="F8" i="6"/>
  <c r="D84" i="2" s="1"/>
  <c r="F10" i="6"/>
  <c r="D86" i="2" s="1"/>
  <c r="F16" i="6"/>
  <c r="E81" i="2" s="1"/>
  <c r="E91"/>
  <c r="E101" s="1"/>
  <c r="F18" i="6"/>
  <c r="E83" i="2" s="1"/>
  <c r="E93"/>
  <c r="E103" s="1"/>
  <c r="F17" i="6"/>
  <c r="E82" i="2" s="1"/>
  <c r="F19" i="6"/>
  <c r="E84" i="2" s="1"/>
  <c r="E95"/>
  <c r="E105" s="1"/>
  <c r="F21" i="6"/>
  <c r="E86" i="2" s="1"/>
  <c r="E97"/>
  <c r="E107" s="1"/>
  <c r="F27" i="6"/>
  <c r="F81" i="2" s="1"/>
  <c r="F91"/>
  <c r="F101" s="1"/>
  <c r="F30" i="6"/>
  <c r="F84" i="2" s="1"/>
  <c r="F97"/>
  <c r="F107" s="1"/>
  <c r="F40" i="6"/>
  <c r="H83" i="2" s="1"/>
  <c r="H93"/>
  <c r="H103" s="1"/>
  <c r="F42" i="6"/>
  <c r="H85" i="2" s="1"/>
  <c r="H95"/>
  <c r="H105" s="1"/>
  <c r="F44" i="6"/>
  <c r="H87" i="2" s="1"/>
  <c r="H97"/>
  <c r="H107" s="1"/>
  <c r="H91"/>
  <c r="H101" s="1"/>
  <c r="F41" i="6"/>
  <c r="H84" i="2" s="1"/>
  <c r="F51" i="6"/>
  <c r="I83" i="2" s="1"/>
  <c r="I93"/>
  <c r="I103" s="1"/>
  <c r="F55" i="6"/>
  <c r="I87" i="2" s="1"/>
  <c r="I97"/>
  <c r="I107" s="1"/>
  <c r="I91"/>
  <c r="I101" s="1"/>
  <c r="F52" i="6"/>
  <c r="I84" i="2" s="1"/>
  <c r="I95"/>
  <c r="I105" s="1"/>
  <c r="F54" i="6"/>
  <c r="I86" i="2" s="1"/>
  <c r="C66"/>
  <c r="B32" i="3" s="1"/>
  <c r="C64" i="2"/>
  <c r="B30" i="3" s="1"/>
  <c r="B21"/>
  <c r="C62" i="2"/>
  <c r="B28" i="3" s="1"/>
  <c r="B19"/>
  <c r="C60" i="2"/>
  <c r="B26" i="3" s="1"/>
  <c r="B17"/>
  <c r="C65" i="2"/>
  <c r="B31" i="3" s="1"/>
  <c r="B22"/>
  <c r="C63" i="2"/>
  <c r="B29" i="3" s="1"/>
  <c r="B20"/>
  <c r="C61" i="2"/>
  <c r="B27" i="3" s="1"/>
  <c r="B18"/>
  <c r="F56" i="2"/>
  <c r="E29"/>
  <c r="E30"/>
  <c r="E31"/>
  <c r="E28"/>
  <c r="F42"/>
  <c r="L18"/>
  <c r="L22"/>
  <c r="P17"/>
  <c r="P21"/>
  <c r="P20"/>
  <c r="P18"/>
  <c r="E32"/>
  <c r="P19"/>
  <c r="P22"/>
  <c r="E27"/>
  <c r="H42" i="6"/>
  <c r="H29"/>
  <c r="H33"/>
  <c r="H27"/>
  <c r="H20"/>
  <c r="H7"/>
  <c r="H11"/>
  <c r="H5"/>
  <c r="H39"/>
  <c r="H43"/>
  <c r="H30"/>
  <c r="H17"/>
  <c r="H21"/>
  <c r="H8"/>
  <c r="K16" i="2"/>
  <c r="N16" s="1"/>
  <c r="P16" s="1"/>
  <c r="G32" i="7"/>
  <c r="E33" i="2" l="1"/>
  <c r="H76"/>
  <c r="G51"/>
  <c r="F68"/>
  <c r="G50"/>
  <c r="G55"/>
  <c r="G48"/>
  <c r="G54"/>
  <c r="G53"/>
  <c r="G49"/>
  <c r="G52"/>
  <c r="O16"/>
  <c r="F43"/>
  <c r="G42" s="1"/>
  <c r="L16"/>
  <c r="I74" l="1"/>
  <c r="I73"/>
  <c r="I75"/>
  <c r="G62"/>
  <c r="G66"/>
  <c r="G63"/>
  <c r="G67"/>
  <c r="G64"/>
  <c r="G65"/>
  <c r="G60"/>
  <c r="G61"/>
  <c r="G56"/>
  <c r="G39"/>
  <c r="G41"/>
  <c r="G40"/>
  <c r="I76" l="1"/>
  <c r="G68"/>
  <c r="G43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2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<sst xmlns="http://schemas.openxmlformats.org/spreadsheetml/2006/main" count="193" uniqueCount="55">
  <si>
    <t>ОЦЕНЕ</t>
  </si>
  <si>
    <t>ОБАВЕЗНИ</t>
  </si>
  <si>
    <t>2. Оцена студијског програма у целини у V семестру</t>
  </si>
  <si>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</si>
  <si>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</si>
  <si>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</si>
  <si>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</si>
  <si>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</si>
  <si>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</si>
  <si>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</si>
  <si>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</si>
  <si>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</si>
  <si>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</si>
  <si>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</si>
  <si>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</si>
  <si>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</si>
  <si>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</si>
  <si>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</si>
  <si>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</si>
  <si>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</si>
  <si>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</si>
  <si>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</si>
  <si>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Просек</t>
  </si>
  <si>
    <t>Датум попуњавања анкетног упитника</t>
  </si>
  <si>
    <t>Укупан број анкетираних студената</t>
  </si>
  <si>
    <t>ТРЕЋА ГОДИНА - V семестар</t>
  </si>
  <si>
    <t>1. Квалитет студијског програма кроз оцене обавезних и изборних предмета (1-5) у V семестру</t>
  </si>
  <si>
    <t>Укупан број датих оцена</t>
  </si>
  <si>
    <t>Просечне оцене</t>
  </si>
  <si>
    <t>Редни бр.</t>
  </si>
  <si>
    <t>Методика развоја говора 2</t>
  </si>
  <si>
    <t>Методика упознавања околине 2</t>
  </si>
  <si>
    <t>Методика физичког васпитања 1</t>
  </si>
  <si>
    <t>Методика ликовног васпитања 1</t>
  </si>
  <si>
    <t>Ниједан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</si>
  <si>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</si>
  <si>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Анкетирање и унос података:</t>
  </si>
  <si>
    <t>Оптималан</t>
  </si>
  <si>
    <t>Мали</t>
  </si>
  <si>
    <t>Велики</t>
  </si>
  <si>
    <t>Стручно педагошка пракса 3</t>
  </si>
  <si>
    <t xml:space="preserve">РЕЗУЛТАТИ ОБРАДЕ РЕГИСТРОВАНИХ ПОДАТАКА О ВРЕДНОВАЊУ ДЕЛА СТУДИЈСКОГ ПРОГРАМА
Струковни васпитач деце јасленог узраста
</t>
  </si>
  <si>
    <t>Нега и васпитање деце јасленог узраста</t>
  </si>
  <si>
    <t>Развојне сметње деце јасленог узраста</t>
  </si>
  <si>
    <t>3. Број предмета у V семестру je</t>
  </si>
  <si>
    <t>4. Предмет који заслужује већи број ЕСПБ бодова</t>
  </si>
  <si>
    <t>5. Предмет који заслужује мањи број ЕСПБ бодова</t>
  </si>
  <si>
    <t>6. Адекватност бодовања предиспитних и испитних обавеза</t>
  </si>
  <si>
    <t>7. Оцене квалитета уџбеника и литературе (oд 1 дo 5), обавезних и изборних предмета у V семестру</t>
  </si>
  <si>
    <t>Укупан број датих одговора:</t>
  </si>
  <si>
    <t>Број студената који је одговорио на 7. питање</t>
  </si>
  <si>
    <t>Број студената који је одговорио на 7. питање (%)</t>
  </si>
  <si>
    <t>*</t>
  </si>
  <si>
    <t>28.11. - 29.12.</t>
  </si>
  <si>
    <t>Кристина Крстић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</si>
</sst>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1"/>
      <name val="Times New Roman"/>
      <family val="1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3" fillId="0" borderId="0" xfId="0" applyFont="1" applyAlignment="1"/>
    <xf numFmtId="0" fontId="0" fillId="0" borderId="4" xfId="0" applyBorder="1" applyAlignment="1"/>
    <xf numFmtId="0" fontId="0" fillId="0" borderId="7" xfId="0" applyBorder="1"/>
    <xf numFmtId="0" fontId="3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" fontId="0" fillId="0" borderId="0" xfId="0" applyNumberFormat="1" applyBorder="1" applyAlignment="1"/>
    <xf numFmtId="0" fontId="0" fillId="0" borderId="14" xfId="0" applyBorder="1"/>
    <xf numFmtId="0" fontId="0" fillId="0" borderId="12" xfId="0" applyBorder="1" applyAlignment="1"/>
    <xf numFmtId="0" fontId="9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horizontal="right"/>
    </xf>
    <xf numFmtId="10" fontId="0" fillId="0" borderId="1" xfId="0" applyNumberFormat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/>
    </xf>
    <xf numFmtId="0" fontId="3" fillId="0" borderId="1" xfId="0" applyFont="1" applyBorder="1" applyAlignme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10" fillId="0" borderId="0" xfId="0" applyFont="1" applyBorder="1" applyAlignment="1">
      <alignment horizontal="right"/>
    </xf>
    <xf numFmtId="9" fontId="10" fillId="0" borderId="1" xfId="1" applyFont="1" applyBorder="1" applyAlignment="1">
      <alignment horizontal="center"/>
    </xf>
    <xf numFmtId="0" fontId="4" fillId="0" borderId="0" xfId="0" applyFont="1" applyBorder="1" applyAlignment="1"/>
    <xf numFmtId="0" fontId="11" fillId="0" borderId="0" xfId="0" applyFont="1" applyBorder="1" applyAlignment="1">
      <alignment horizontal="left"/>
    </xf>
    <xf numFmtId="0" fontId="2" fillId="0" borderId="0" xfId="0" applyFont="1" applyAlignment="1"/>
    <xf numFmtId="2" fontId="0" fillId="0" borderId="1" xfId="0" applyNumberForma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3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0" fillId="0" borderId="31" xfId="0" applyBorder="1"/>
    <xf numFmtId="0" fontId="6" fillId="0" borderId="0" xfId="0" applyFont="1" applyBorder="1" applyAlignment="1">
      <alignment vertical="center" textRotation="90" wrapText="1"/>
    </xf>
    <xf numFmtId="0" fontId="0" fillId="0" borderId="1" xfId="0" applyNumberFormat="1" applyBorder="1" applyAlignment="1">
      <alignment horizontal="center"/>
    </xf>
    <xf numFmtId="0" fontId="4" fillId="0" borderId="0" xfId="0" applyFont="1" applyAlignment="1"/>
    <xf numFmtId="0" fontId="11" fillId="0" borderId="36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3" xfId="0" applyFill="1" applyBorder="1"/>
    <xf numFmtId="0" fontId="0" fillId="2" borderId="12" xfId="0" applyFill="1" applyBorder="1"/>
    <xf numFmtId="0" fontId="0" fillId="2" borderId="14" xfId="0" applyFill="1" applyBorder="1"/>
    <xf numFmtId="0" fontId="0" fillId="0" borderId="15" xfId="0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10" fontId="0" fillId="0" borderId="1" xfId="0" applyNumberFormat="1" applyBorder="1" applyAlignment="1">
      <alignment horizontal="right" vertical="center"/>
    </xf>
    <xf numFmtId="0" fontId="0" fillId="2" borderId="1" xfId="0" applyFill="1" applyBorder="1" applyAlignment="1">
      <alignment horizontal="center"/>
    </xf>
    <xf numFmtId="0" fontId="0" fillId="0" borderId="34" xfId="0" applyFill="1" applyBorder="1"/>
    <xf numFmtId="0" fontId="14" fillId="0" borderId="1" xfId="0" applyFont="1" applyBorder="1"/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/>
    <xf numFmtId="2" fontId="10" fillId="0" borderId="0" xfId="0" applyNumberFormat="1" applyFont="1" applyBorder="1" applyAlignment="1">
      <alignment horizontal="center"/>
    </xf>
    <xf numFmtId="9" fontId="10" fillId="0" borderId="0" xfId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11" fillId="0" borderId="18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right"/>
    </xf>
    <xf numFmtId="0" fontId="11" fillId="0" borderId="18" xfId="0" applyFont="1" applyBorder="1" applyAlignment="1">
      <alignment horizontal="right"/>
    </xf>
    <xf numFmtId="0" fontId="11" fillId="0" borderId="17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9" fontId="10" fillId="0" borderId="15" xfId="1" applyFont="1" applyBorder="1" applyAlignment="1">
      <alignment horizontal="center"/>
    </xf>
    <xf numFmtId="9" fontId="10" fillId="0" borderId="17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layout>
        <c:manualLayout>
          <c:xMode val="edge"/>
          <c:yMode val="edge"/>
          <c:x val="0.22241699647439075"/>
          <c:y val="4.4164001684089828E-2"/>
        </c:manualLayout>
      </c:layout>
      <c:txPr>
        <a:bodyPr/>
        <a:lstStyle/>
        <a:p>
          <a:pPr>
            <a:defRPr sz="14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25"/>
          <c:h val="0.67718191377497616"/>
        </c:manualLayout>
      </c:layout>
      <c:pieChart>
        <c:varyColors val="1"/>
        <c:ser>
          <c:idx val="0"/>
          <c:order val="0"/>
          <c:tx>
            <c:strRef>
              <c:f>Rezultati!$A$37</c:f>
              <c:strCache>
                <c:ptCount val="1"/>
                <c:pt idx="0">
                  <c:v>3. Број предмета у V семестру je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8.022633773230177E-2"/>
                  <c:y val="1.553304130499045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-7.426231090640853E-2"/>
                  <c:y val="-4.248922809563480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-3.7403091688845598E-2"/>
                  <c:y val="8.50897107893059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3"/>
              <c:layout>
                <c:manualLayout>
                  <c:x val="-0.31409416642534432"/>
                  <c:y val="0.1580170738043417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Rezultati!$C$39:$E$42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Rezultati!$G$39:$G$42</c:f>
              <c:numCache>
                <c:formatCode>0.00%</c:formatCode>
                <c:ptCount val="4"/>
                <c:pt idx="0">
                  <c:v>0.95</c:v>
                </c:pt>
                <c:pt idx="1">
                  <c:v>0</c:v>
                </c:pt>
                <c:pt idx="2">
                  <c:v>0.05</c:v>
                </c:pt>
                <c:pt idx="3">
                  <c:v>0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211" r="0.750000000000002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0447164692648753"/>
          <c:y val="2.2573363431151346E-2"/>
        </c:manualLayout>
      </c:layout>
      <c:txPr>
        <a:bodyPr/>
        <a:lstStyle/>
        <a:p>
          <a:pPr>
            <a:defRPr sz="14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8003535125067761"/>
          <c:y val="0.39729119638826182"/>
          <c:w val="0.24168146761563766"/>
          <c:h val="0.3115124153498901"/>
        </c:manualLayout>
      </c:layout>
      <c:pieChart>
        <c:varyColors val="1"/>
        <c:ser>
          <c:idx val="0"/>
          <c:order val="0"/>
          <c:tx>
            <c:strRef>
              <c:f>Rezultati!$A$46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0.20069976250237817"/>
                  <c:y val="-0.1732247915963108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4"/>
              <c:layout>
                <c:manualLayout>
                  <c:x val="-6.7275674765253271E-2"/>
                  <c:y val="0.14505963278292336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6"/>
              <c:layout>
                <c:manualLayout>
                  <c:x val="-0.1647913128506"/>
                  <c:y val="6.147799245184667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7"/>
              <c:layout>
                <c:manualLayout>
                  <c:x val="-0.1633227662896351"/>
                  <c:y val="-7.61593288423597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8"/>
              <c:layout>
                <c:manualLayout>
                  <c:x val="-0.30478800782503723"/>
                  <c:y val="-9.19907810620737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9"/>
              <c:layout>
                <c:manualLayout>
                  <c:x val="-0.19347747975353347"/>
                  <c:y val="-0.18526391875959125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1"/>
              <c:layout>
                <c:manualLayout>
                  <c:xMode val="edge"/>
                  <c:yMode val="edge"/>
                  <c:x val="0.53239975474749168"/>
                  <c:y val="0.110609480812641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Rezultati!$C$48:$E$55</c:f>
              <c:strCache>
                <c:ptCount val="8"/>
                <c:pt idx="0">
                  <c:v>Методика развоја говора 2</c:v>
                </c:pt>
                <c:pt idx="1">
                  <c:v>Методика упознавања околине 2</c:v>
                </c:pt>
                <c:pt idx="2">
                  <c:v>Нега и васпитање деце јасленог узраста</c:v>
                </c:pt>
                <c:pt idx="3">
                  <c:v>Развојне сметње деце јасленог узраста</c:v>
                </c:pt>
                <c:pt idx="4">
                  <c:v>Методика физичког васпитања 1</c:v>
                </c:pt>
                <c:pt idx="5">
                  <c:v>Методика ликовног васпитања 1</c:v>
                </c:pt>
                <c:pt idx="6">
                  <c:v>Стручно педагошка пракса 3</c:v>
                </c:pt>
                <c:pt idx="7">
                  <c:v>Ниједан</c:v>
                </c:pt>
              </c:strCache>
            </c:strRef>
          </c:cat>
          <c:val>
            <c:numRef>
              <c:f>Rezultati!$G$48:$G$55</c:f>
              <c:numCache>
                <c:formatCode>0.00%</c:formatCode>
                <c:ptCount val="8"/>
                <c:pt idx="0">
                  <c:v>7.6923076923076927E-2</c:v>
                </c:pt>
                <c:pt idx="1">
                  <c:v>7.6923076923076927E-2</c:v>
                </c:pt>
                <c:pt idx="2">
                  <c:v>3.8461538461538464E-2</c:v>
                </c:pt>
                <c:pt idx="3">
                  <c:v>0.11538461538461539</c:v>
                </c:pt>
                <c:pt idx="4">
                  <c:v>3.8461538461538464E-2</c:v>
                </c:pt>
                <c:pt idx="5">
                  <c:v>0.11538461538461539</c:v>
                </c:pt>
                <c:pt idx="6">
                  <c:v>3.8461538461538464E-2</c:v>
                </c:pt>
                <c:pt idx="7">
                  <c:v>0.5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211" r="0.75000000000000211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21366035127961938"/>
          <c:y val="3.1941031941031942E-2"/>
        </c:manualLayout>
      </c:layout>
      <c:txPr>
        <a:bodyPr/>
        <a:lstStyle/>
        <a:p>
          <a:pPr>
            <a:defRPr sz="14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528291717546031"/>
          <c:y val="0.24488124488124569"/>
          <c:w val="0.2767379679144395"/>
          <c:h val="0.50859950859950864"/>
        </c:manualLayout>
      </c:layout>
      <c:pieChart>
        <c:varyColors val="1"/>
        <c:ser>
          <c:idx val="0"/>
          <c:order val="0"/>
          <c:tx>
            <c:strRef>
              <c:f>Rezultati!$A$58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-9.3453906496982264E-2"/>
                  <c:y val="-1.371329812274689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8.8717880853128664E-2"/>
                  <c:y val="-2.59660662810269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7.6297815714212167E-2"/>
                  <c:y val="4.201125964905491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3"/>
              <c:layout>
                <c:manualLayout>
                  <c:x val="3.7541924906445555E-2"/>
                  <c:y val="-5.5563079185126643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4"/>
              <c:layout>
                <c:manualLayout>
                  <c:x val="6.93611827933273E-2"/>
                  <c:y val="-3.66128189750238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5"/>
              <c:layout>
                <c:manualLayout>
                  <c:x val="6.1153532279053277E-2"/>
                  <c:y val="3.706475265530385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6"/>
              <c:layout>
                <c:manualLayout>
                  <c:x val="1.2435504385481241E-2"/>
                  <c:y val="0.15742485506265044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7"/>
              <c:layout>
                <c:manualLayout>
                  <c:x val="-0.13440246439783338"/>
                  <c:y val="9.934131697911226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8"/>
              <c:layout>
                <c:manualLayout>
                  <c:x val="-7.1972768109868662E-2"/>
                  <c:y val="3.215074774129893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9"/>
              <c:layout>
                <c:manualLayout>
                  <c:x val="-0.13352242734364067"/>
                  <c:y val="-5.299283535504035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0"/>
              <c:layout>
                <c:manualLayout>
                  <c:x val="-6.2233357193987135E-2"/>
                  <c:y val="-2.844937994544293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1"/>
              <c:layout>
                <c:manualLayout>
                  <c:xMode val="edge"/>
                  <c:yMode val="edge"/>
                  <c:x val="0.723293087864193"/>
                  <c:y val="0.2457002457002463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Rezultati!$C$60:$E$67</c:f>
              <c:strCache>
                <c:ptCount val="8"/>
                <c:pt idx="0">
                  <c:v>Методика развоја говора 2</c:v>
                </c:pt>
                <c:pt idx="1">
                  <c:v>Методика упознавања околине 2</c:v>
                </c:pt>
                <c:pt idx="2">
                  <c:v>Нега и васпитање деце јасленог узраста</c:v>
                </c:pt>
                <c:pt idx="3">
                  <c:v>Развојне сметње деце јасленог узраста</c:v>
                </c:pt>
                <c:pt idx="4">
                  <c:v>Методика физичког васпитања 1</c:v>
                </c:pt>
                <c:pt idx="5">
                  <c:v>Методика ликовног васпитања 1</c:v>
                </c:pt>
                <c:pt idx="6">
                  <c:v>Стручно педагошка пракса 3</c:v>
                </c:pt>
                <c:pt idx="7">
                  <c:v>Ниједан</c:v>
                </c:pt>
              </c:strCache>
            </c:strRef>
          </c:cat>
          <c:val>
            <c:numRef>
              <c:f>Rezultati!$G$60:$G$67</c:f>
              <c:numCache>
                <c:formatCode>0.00%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4.7619047619047616E-2</c:v>
                </c:pt>
                <c:pt idx="4">
                  <c:v>0.23809523809523808</c:v>
                </c:pt>
                <c:pt idx="5">
                  <c:v>0</c:v>
                </c:pt>
                <c:pt idx="6">
                  <c:v>0</c:v>
                </c:pt>
                <c:pt idx="7">
                  <c:v>0.7142857142857143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211" r="0.750000000000002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2621977197905207"/>
          <c:y val="4.7148303542349172E-3"/>
        </c:manualLayout>
      </c:layout>
      <c:txPr>
        <a:bodyPr/>
        <a:lstStyle/>
        <a:p>
          <a:pPr>
            <a:defRPr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4143756918611714"/>
          <c:y val="0.32368680192348487"/>
          <c:w val="0.18740016663341821"/>
          <c:h val="0.45892522558767856"/>
        </c:manualLayout>
      </c:layout>
      <c:pieChart>
        <c:varyColors val="1"/>
        <c:ser>
          <c:idx val="0"/>
          <c:order val="0"/>
          <c:tx>
            <c:strRef>
              <c:f>Rezultati!$A$71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dLbl>
              <c:idx val="1"/>
              <c:layout>
                <c:manualLayout>
                  <c:x val="-4.7807284149094145E-2"/>
                  <c:y val="0.35072781960649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dLbl>
              <c:idx val="3"/>
              <c:layout>
                <c:manualLayout>
                  <c:x val="0.30607891226711564"/>
                  <c:y val="0.125071939000325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showVal val="1"/>
            <c:showCatName val="1"/>
            <c:separator>
</c:separator>
            <c:showLeaderLines val="1"/>
          </c:dLbls>
          <c:cat>
            <c:strRef>
              <c:f>Rezultati!$B$73:$G$75</c:f>
              <c:strCache>
                <c:ptCount val="3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 </c:v>
                </c:pt>
                <c:pt idx="2">
                  <c:v>Нe: треба више вредновати знање на испиту </c:v>
                </c:pt>
              </c:strCache>
            </c:strRef>
          </c:cat>
          <c:val>
            <c:numRef>
              <c:f>Rezultati!$I$73:$I$75</c:f>
              <c:numCache>
                <c:formatCode>0.00%</c:formatCode>
                <c:ptCount val="3"/>
                <c:pt idx="0">
                  <c:v>0.7</c:v>
                </c:pt>
                <c:pt idx="1">
                  <c:v>0.25</c:v>
                </c:pt>
                <c:pt idx="2">
                  <c:v>0.05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211" r="0.750000000000002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"/>
  <c:chart>
    <c:title/>
    <c:plotArea>
      <c:layout>
        <c:manualLayout>
          <c:layoutTarget val="inner"/>
          <c:xMode val="edge"/>
          <c:yMode val="edge"/>
          <c:x val="0.12222099356224564"/>
          <c:y val="0.15264348879467057"/>
          <c:w val="0.7709790209790236"/>
          <c:h val="0.38650579446799932"/>
        </c:manualLayout>
      </c:layout>
      <c:lineChart>
        <c:grouping val="standard"/>
        <c:ser>
          <c:idx val="0"/>
          <c:order val="0"/>
          <c:tx>
            <c:strRef>
              <c:f>Rezultati!$F$14</c:f>
              <c:strCache>
                <c:ptCount val="1"/>
                <c:pt idx="0">
                  <c:v>ОЦЕНЕ</c:v>
                </c:pt>
              </c:strCache>
            </c:strRef>
          </c:tx>
          <c:dLbls>
            <c:showVal val="1"/>
          </c:dLbls>
          <c:cat>
            <c:strRef>
              <c:f>Rezultati!$C$16:$E$22</c:f>
              <c:strCache>
                <c:ptCount val="7"/>
                <c:pt idx="0">
                  <c:v>Методика развоја говора 2</c:v>
                </c:pt>
                <c:pt idx="1">
                  <c:v>Методика упознавања околине 2</c:v>
                </c:pt>
                <c:pt idx="2">
                  <c:v>Нега и васпитање деце јасленог узраста</c:v>
                </c:pt>
                <c:pt idx="3">
                  <c:v>Развојне сметње деце јасленог узраста</c:v>
                </c:pt>
                <c:pt idx="4">
                  <c:v>Методика физичког васпитања 1</c:v>
                </c:pt>
                <c:pt idx="5">
                  <c:v>Методика ликовног васпитања 1</c:v>
                </c:pt>
                <c:pt idx="6">
                  <c:v>Стручно педагошка пракса 3</c:v>
                </c:pt>
              </c:strCache>
            </c:strRef>
          </c:cat>
          <c:val>
            <c:numRef>
              <c:f>Rezultati!$L$16:$L$22</c:f>
              <c:numCache>
                <c:formatCode>0.00</c:formatCode>
                <c:ptCount val="7"/>
                <c:pt idx="0">
                  <c:v>4.7</c:v>
                </c:pt>
                <c:pt idx="1">
                  <c:v>4.1500000000000004</c:v>
                </c:pt>
                <c:pt idx="2">
                  <c:v>4.8499999999999996</c:v>
                </c:pt>
                <c:pt idx="3">
                  <c:v>4.6500000000000004</c:v>
                </c:pt>
                <c:pt idx="4">
                  <c:v>3.85</c:v>
                </c:pt>
                <c:pt idx="5">
                  <c:v>4.95</c:v>
                </c:pt>
                <c:pt idx="6">
                  <c:v>4.75</c:v>
                </c:pt>
              </c:numCache>
            </c:numRef>
          </c:val>
        </c:ser>
        <c:dLbls>
          <c:showVal val="1"/>
        </c:dLbls>
        <c:marker val="1"/>
        <c:axId val="71181056"/>
        <c:axId val="71182592"/>
      </c:lineChart>
      <c:catAx>
        <c:axId val="71181056"/>
        <c:scaling>
          <c:orientation val="minMax"/>
        </c:scaling>
        <c:axPos val="b"/>
        <c:minorGridlines/>
        <c:numFmt formatCode="General" sourceLinked="1"/>
        <c:tickLblPos val="nextTo"/>
        <c:txPr>
          <a:bodyPr rot="-2700000" vert="horz"/>
          <a:lstStyle/>
          <a:p>
            <a:pPr>
              <a:defRPr/>
            </a:pPr>
            <a:endParaRPr lang="en-US"/>
          </a:p>
        </c:txPr>
        <c:crossAx val="71182592"/>
        <c:crosses val="autoZero"/>
        <c:auto val="1"/>
        <c:lblAlgn val="ctr"/>
        <c:lblOffset val="100"/>
        <c:tickLblSkip val="1"/>
        <c:tickMarkSkip val="1"/>
      </c:catAx>
      <c:valAx>
        <c:axId val="711825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sr-Cyrl-RS" sz="1200"/>
                  <a:t>просечне оцене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3.2814626985186175E-2"/>
              <c:y val="0.15806307288512103"/>
            </c:manualLayout>
          </c:layout>
        </c:title>
        <c:numFmt formatCode="0.0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1181056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211" r="0.750000000000002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33</xdr:row>
      <xdr:rowOff>0</xdr:rowOff>
    </xdr:from>
    <xdr:to>
      <xdr:col>8</xdr:col>
      <xdr:colOff>590550</xdr:colOff>
      <xdr:row>50</xdr:row>
      <xdr:rowOff>38100</xdr:rowOff>
    </xdr:to>
    <xdr:graphicFrame macro="">
      <xdr:nvGraphicFramePr>
        <xdr:cNvPr id="65135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51</xdr:row>
      <xdr:rowOff>19050</xdr:rowOff>
    </xdr:from>
    <xdr:to>
      <xdr:col>11</xdr:col>
      <xdr:colOff>95250</xdr:colOff>
      <xdr:row>77</xdr:row>
      <xdr:rowOff>28575</xdr:rowOff>
    </xdr:to>
    <xdr:graphicFrame macro="">
      <xdr:nvGraphicFramePr>
        <xdr:cNvPr id="651357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78</xdr:row>
      <xdr:rowOff>104775</xdr:rowOff>
    </xdr:from>
    <xdr:to>
      <xdr:col>11</xdr:col>
      <xdr:colOff>123825</xdr:colOff>
      <xdr:row>102</xdr:row>
      <xdr:rowOff>57150</xdr:rowOff>
    </xdr:to>
    <xdr:graphicFrame macro="">
      <xdr:nvGraphicFramePr>
        <xdr:cNvPr id="651358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152400</xdr:colOff>
      <xdr:row>103</xdr:row>
      <xdr:rowOff>114300</xdr:rowOff>
    </xdr:from>
    <xdr:to>
      <xdr:col>10</xdr:col>
      <xdr:colOff>123825</xdr:colOff>
      <xdr:row>119</xdr:row>
      <xdr:rowOff>133350</xdr:rowOff>
    </xdr:to>
    <xdr:graphicFrame macro="">
      <xdr:nvGraphicFramePr>
        <xdr:cNvPr id="65136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65136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1"/>
  <sheetViews>
    <sheetView topLeftCell="A109" workbookViewId="0">
      <selection activeCell="F114" sqref="F114"/>
    </sheetView>
  </sheetViews>
  <sheetFormatPr defaultRowHeight="12.75"/>
  <cols>
    <col min="1" max="1" width="3.140625" customWidth="1"/>
    <col min="2" max="2" width="10.7109375" customWidth="1"/>
    <col min="3" max="3" width="22.5703125" customWidth="1"/>
    <col min="4" max="4" width="8.42578125" customWidth="1"/>
    <col min="5" max="5" width="12.140625" customWidth="1"/>
    <col min="6" max="10" width="8.42578125" customWidth="1"/>
    <col min="11" max="11" width="13.28515625" customWidth="1"/>
    <col min="12" max="13" width="10.85546875" customWidth="1"/>
    <col min="14" max="14" width="11.5703125" customWidth="1"/>
    <col min="15" max="15" width="11.85546875" customWidth="1"/>
    <col min="16" max="16" width="7" customWidth="1"/>
    <col min="17" max="49" width="3.7109375" customWidth="1"/>
  </cols>
  <sheetData>
    <row r="1" spans="1:17" ht="30.75" customHeight="1">
      <c r="A1" s="114" t="s">
        <v>41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83"/>
      <c r="N1" s="84"/>
      <c r="O1" s="64"/>
    </row>
    <row r="2" spans="1:17" ht="15.75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Q2" s="65"/>
    </row>
    <row r="3" spans="1:17" ht="15.75" customHeight="1">
      <c r="A3" s="114" t="s">
        <v>25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83"/>
      <c r="N3" s="83"/>
      <c r="O3" s="63"/>
      <c r="Q3" s="65"/>
    </row>
    <row r="4" spans="1:17" ht="16.5" thickBo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Q4" s="65"/>
    </row>
    <row r="5" spans="1:17" ht="17.25" thickTop="1" thickBot="1">
      <c r="A5" s="63"/>
      <c r="B5" s="64"/>
      <c r="C5" s="64"/>
      <c r="D5" s="64"/>
      <c r="E5" s="64"/>
      <c r="F5" s="124" t="s">
        <v>23</v>
      </c>
      <c r="G5" s="124"/>
      <c r="H5" s="124"/>
      <c r="I5" s="124"/>
      <c r="J5" s="194" t="s">
        <v>53</v>
      </c>
      <c r="K5" s="123"/>
      <c r="L5" s="81"/>
      <c r="M5" s="82"/>
      <c r="N5" s="82"/>
      <c r="O5" s="66"/>
      <c r="Q5" s="65"/>
    </row>
    <row r="6" spans="1:17" ht="17.25" thickTop="1" thickBot="1">
      <c r="A6" s="63"/>
      <c r="B6" s="64"/>
      <c r="C6" s="64"/>
      <c r="D6" s="64"/>
      <c r="E6" s="64"/>
      <c r="F6" s="67"/>
      <c r="G6" s="67"/>
      <c r="H6" s="67"/>
      <c r="I6" s="67"/>
      <c r="J6" s="67"/>
      <c r="K6" s="66"/>
      <c r="L6" s="66"/>
      <c r="M6" s="66"/>
      <c r="N6" s="68"/>
      <c r="O6" s="68"/>
    </row>
    <row r="7" spans="1:17" ht="14.25" thickTop="1" thickBot="1">
      <c r="A7" s="1"/>
      <c r="B7" s="1"/>
      <c r="C7" s="1"/>
      <c r="D7" s="1"/>
      <c r="E7" s="1"/>
      <c r="F7" s="125" t="s">
        <v>24</v>
      </c>
      <c r="G7" s="126"/>
      <c r="H7" s="126"/>
      <c r="I7" s="126"/>
      <c r="J7" s="69">
        <v>20</v>
      </c>
      <c r="K7" s="70"/>
      <c r="L7" s="70"/>
      <c r="M7" s="70"/>
      <c r="N7" s="1"/>
      <c r="O7" s="1"/>
    </row>
    <row r="8" spans="1:17" ht="13.5" thickTop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7">
      <c r="C9" s="1"/>
      <c r="D9" s="1"/>
      <c r="E9" s="1"/>
      <c r="G9" s="1"/>
      <c r="H9" s="1"/>
      <c r="I9" s="1"/>
      <c r="J9" s="1"/>
      <c r="K9" s="1"/>
      <c r="L9" s="1"/>
      <c r="M9" s="1"/>
      <c r="N9" s="1"/>
      <c r="O9" s="1"/>
    </row>
    <row r="10" spans="1:17">
      <c r="C10" s="1"/>
      <c r="D10" s="1"/>
      <c r="E10" s="1"/>
      <c r="G10" s="1"/>
      <c r="H10" s="1"/>
      <c r="I10" s="1"/>
      <c r="J10" s="1"/>
      <c r="K10" s="1"/>
      <c r="L10" s="1"/>
      <c r="M10" s="1"/>
      <c r="N10" s="1"/>
      <c r="O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7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3"/>
      <c r="K13" s="3"/>
      <c r="L13" s="3"/>
      <c r="M13" s="3"/>
      <c r="N13" s="136" t="s">
        <v>16</v>
      </c>
      <c r="O13" s="136"/>
      <c r="P13" s="131" t="s">
        <v>17</v>
      </c>
    </row>
    <row r="14" spans="1:17" ht="12.75" customHeight="1">
      <c r="B14" s="2"/>
      <c r="C14" s="2"/>
      <c r="D14" s="2"/>
      <c r="E14" s="2"/>
      <c r="F14" s="117" t="s">
        <v>0</v>
      </c>
      <c r="G14" s="117"/>
      <c r="H14" s="117"/>
      <c r="I14" s="117"/>
      <c r="J14" s="117"/>
      <c r="K14" s="127" t="s">
        <v>27</v>
      </c>
      <c r="L14" s="127" t="s">
        <v>28</v>
      </c>
      <c r="M14" s="74"/>
      <c r="N14" s="136"/>
      <c r="O14" s="136"/>
      <c r="P14" s="131"/>
    </row>
    <row r="15" spans="1:17">
      <c r="B15" s="75" t="s">
        <v>29</v>
      </c>
      <c r="C15" s="117" t="s">
        <v>21</v>
      </c>
      <c r="D15" s="117"/>
      <c r="E15" s="117"/>
      <c r="F15" s="7">
        <v>1</v>
      </c>
      <c r="G15" s="7">
        <v>2</v>
      </c>
      <c r="H15" s="7">
        <v>3</v>
      </c>
      <c r="I15" s="7">
        <v>4</v>
      </c>
      <c r="J15" s="7">
        <v>5</v>
      </c>
      <c r="K15" s="128"/>
      <c r="L15" s="128"/>
      <c r="M15" s="74"/>
      <c r="N15" s="46" t="s">
        <v>18</v>
      </c>
      <c r="O15" s="46" t="s">
        <v>19</v>
      </c>
      <c r="P15" s="131"/>
    </row>
    <row r="16" spans="1:17" ht="12.75" customHeight="1">
      <c r="A16" s="132" t="s">
        <v>1</v>
      </c>
      <c r="B16" s="76">
        <v>1</v>
      </c>
      <c r="C16" s="129" t="s">
        <v>30</v>
      </c>
      <c r="D16" s="130"/>
      <c r="E16" s="130"/>
      <c r="F16" s="5">
        <f>COUNTIF(Obrada!D3:BK3,$F$15)</f>
        <v>0</v>
      </c>
      <c r="G16" s="5">
        <f>COUNTIF(Obrada!D3:BK3,$G$15)</f>
        <v>0</v>
      </c>
      <c r="H16" s="5">
        <f>COUNTIF(Obrada!D3:BK3,$H$15)</f>
        <v>0</v>
      </c>
      <c r="I16" s="5">
        <f>COUNTIF(Obrada!D3:BK3,$I$15)</f>
        <v>6</v>
      </c>
      <c r="J16" s="5">
        <f>COUNTIF(Obrada!D3:BK3,$J$15)</f>
        <v>14</v>
      </c>
      <c r="K16" s="5">
        <f>SUM(F16:J16)</f>
        <v>20</v>
      </c>
      <c r="L16" s="44">
        <f>(F16*$F$15+G16*$G$15+H16*$H$15+I16*$I$15+J16*$J$15)/K16</f>
        <v>4.7</v>
      </c>
      <c r="M16" s="73"/>
      <c r="N16" s="11">
        <f>$J$7-K16</f>
        <v>0</v>
      </c>
      <c r="O16" s="10">
        <f>N16/$J$7</f>
        <v>0</v>
      </c>
      <c r="P16" s="46">
        <f>SUM(F16:J16,N16)</f>
        <v>20</v>
      </c>
    </row>
    <row r="17" spans="1:16">
      <c r="A17" s="132"/>
      <c r="B17" s="76">
        <v>2</v>
      </c>
      <c r="C17" s="129" t="s">
        <v>31</v>
      </c>
      <c r="D17" s="130"/>
      <c r="E17" s="130"/>
      <c r="F17" s="5">
        <f>COUNTIF(Obrada!D4:BK4,$F$15)</f>
        <v>0</v>
      </c>
      <c r="G17" s="5">
        <f>COUNTIF(Obrada!D4:BK4,$G$15)</f>
        <v>0</v>
      </c>
      <c r="H17" s="5">
        <f>COUNTIF(Obrada!D4:BK4,$H$15)</f>
        <v>6</v>
      </c>
      <c r="I17" s="5">
        <f>COUNTIF(Obrada!D4:BK4,$I$15)</f>
        <v>5</v>
      </c>
      <c r="J17" s="5">
        <f>COUNTIF(Obrada!D4:BK4,$J$15)</f>
        <v>9</v>
      </c>
      <c r="K17" s="5">
        <f t="shared" ref="K17:K22" si="0">SUM(F17:J17)</f>
        <v>20</v>
      </c>
      <c r="L17" s="44">
        <f t="shared" ref="L17:L22" si="1">(F17*$F$15+G17*$G$15+H17*$H$15+I17*$I$15+J17*$J$15)/K17</f>
        <v>4.1500000000000004</v>
      </c>
      <c r="M17" s="73"/>
      <c r="N17" s="11">
        <f t="shared" ref="N17:N22" si="2">$J$7-K17</f>
        <v>0</v>
      </c>
      <c r="O17" s="10">
        <f t="shared" ref="O17:O22" si="3">N17/$J$7</f>
        <v>0</v>
      </c>
      <c r="P17" s="46">
        <f t="shared" ref="P17:P22" si="4">SUM(F17:J17,N17)</f>
        <v>20</v>
      </c>
    </row>
    <row r="18" spans="1:16">
      <c r="A18" s="132"/>
      <c r="B18" s="76">
        <v>3</v>
      </c>
      <c r="C18" s="129" t="s">
        <v>42</v>
      </c>
      <c r="D18" s="130"/>
      <c r="E18" s="130"/>
      <c r="F18" s="5">
        <f>COUNTIF(Obrada!D5:BK5,$F$15)</f>
        <v>0</v>
      </c>
      <c r="G18" s="5">
        <f>COUNTIF(Obrada!D5:BK5,$G$15)</f>
        <v>0</v>
      </c>
      <c r="H18" s="5">
        <f>COUNTIF(Obrada!D5:BK5,$H$15)</f>
        <v>0</v>
      </c>
      <c r="I18" s="5">
        <f>COUNTIF(Obrada!D5:BK5,$I$15)</f>
        <v>3</v>
      </c>
      <c r="J18" s="5">
        <f>COUNTIF(Obrada!D5:BK5,$J$15)</f>
        <v>17</v>
      </c>
      <c r="K18" s="5">
        <f t="shared" si="0"/>
        <v>20</v>
      </c>
      <c r="L18" s="44">
        <f t="shared" si="1"/>
        <v>4.8499999999999996</v>
      </c>
      <c r="M18" s="73"/>
      <c r="N18" s="11">
        <f t="shared" si="2"/>
        <v>0</v>
      </c>
      <c r="O18" s="10">
        <f t="shared" si="3"/>
        <v>0</v>
      </c>
      <c r="P18" s="46">
        <f t="shared" si="4"/>
        <v>20</v>
      </c>
    </row>
    <row r="19" spans="1:16">
      <c r="A19" s="132"/>
      <c r="B19" s="76">
        <v>4</v>
      </c>
      <c r="C19" s="129" t="s">
        <v>43</v>
      </c>
      <c r="D19" s="130"/>
      <c r="E19" s="130"/>
      <c r="F19" s="5">
        <f>COUNTIF(Obrada!D6:BK6,$F$15)</f>
        <v>0</v>
      </c>
      <c r="G19" s="5">
        <f>COUNTIF(Obrada!D6:BK6,$G$15)</f>
        <v>0</v>
      </c>
      <c r="H19" s="5">
        <f>COUNTIF(Obrada!D6:BK6,$H$15)</f>
        <v>0</v>
      </c>
      <c r="I19" s="5">
        <f>COUNTIF(Obrada!D6:BK6,$I$15)</f>
        <v>7</v>
      </c>
      <c r="J19" s="5">
        <f>COUNTIF(Obrada!D6:BK6,$J$15)</f>
        <v>13</v>
      </c>
      <c r="K19" s="5">
        <f t="shared" si="0"/>
        <v>20</v>
      </c>
      <c r="L19" s="44">
        <f t="shared" si="1"/>
        <v>4.6500000000000004</v>
      </c>
      <c r="M19" s="73"/>
      <c r="N19" s="11">
        <f t="shared" si="2"/>
        <v>0</v>
      </c>
      <c r="O19" s="10">
        <f t="shared" si="3"/>
        <v>0</v>
      </c>
      <c r="P19" s="46">
        <f t="shared" si="4"/>
        <v>20</v>
      </c>
    </row>
    <row r="20" spans="1:16">
      <c r="A20" s="132"/>
      <c r="B20" s="76">
        <v>5</v>
      </c>
      <c r="C20" s="129" t="s">
        <v>32</v>
      </c>
      <c r="D20" s="130"/>
      <c r="E20" s="130"/>
      <c r="F20" s="5">
        <f>COUNTIF(Obrada!D7:BK7,$F$15)</f>
        <v>1</v>
      </c>
      <c r="G20" s="5">
        <f>COUNTIF(Obrada!D7:BK7,$G$15)</f>
        <v>1</v>
      </c>
      <c r="H20" s="5">
        <f>COUNTIF(Obrada!D7:BK7,$H$15)</f>
        <v>4</v>
      </c>
      <c r="I20" s="5">
        <f>COUNTIF(Obrada!D7:BK7,$I$15)</f>
        <v>8</v>
      </c>
      <c r="J20" s="5">
        <f>COUNTIF(Obrada!D7:BK7,$J$15)</f>
        <v>6</v>
      </c>
      <c r="K20" s="5">
        <f t="shared" si="0"/>
        <v>20</v>
      </c>
      <c r="L20" s="44">
        <f t="shared" si="1"/>
        <v>3.85</v>
      </c>
      <c r="M20" s="73"/>
      <c r="N20" s="11">
        <f t="shared" si="2"/>
        <v>0</v>
      </c>
      <c r="O20" s="10">
        <f t="shared" si="3"/>
        <v>0</v>
      </c>
      <c r="P20" s="46">
        <f t="shared" si="4"/>
        <v>20</v>
      </c>
    </row>
    <row r="21" spans="1:16" ht="13.5" customHeight="1">
      <c r="A21" s="132"/>
      <c r="B21" s="76">
        <v>6</v>
      </c>
      <c r="C21" s="129" t="s">
        <v>33</v>
      </c>
      <c r="D21" s="130"/>
      <c r="E21" s="130"/>
      <c r="F21" s="5">
        <f>COUNTIF(Obrada!D8:BK8,$F$15)</f>
        <v>0</v>
      </c>
      <c r="G21" s="5">
        <f>COUNTIF(Obrada!D8:BK8,$G$15)</f>
        <v>0</v>
      </c>
      <c r="H21" s="5">
        <f>COUNTIF(Obrada!D8:BK8,$H$15)</f>
        <v>0</v>
      </c>
      <c r="I21" s="5">
        <f>COUNTIF(Obrada!D8:BK8,$I$15)</f>
        <v>1</v>
      </c>
      <c r="J21" s="5">
        <f>COUNTIF(Obrada!D8:BK8,$J$15)</f>
        <v>19</v>
      </c>
      <c r="K21" s="5">
        <f t="shared" si="0"/>
        <v>20</v>
      </c>
      <c r="L21" s="44">
        <f t="shared" si="1"/>
        <v>4.95</v>
      </c>
      <c r="M21" s="73"/>
      <c r="N21" s="11">
        <f t="shared" si="2"/>
        <v>0</v>
      </c>
      <c r="O21" s="10">
        <f t="shared" si="3"/>
        <v>0</v>
      </c>
      <c r="P21" s="46">
        <f t="shared" si="4"/>
        <v>20</v>
      </c>
    </row>
    <row r="22" spans="1:16" ht="13.5" customHeight="1">
      <c r="A22" s="132"/>
      <c r="B22" s="76">
        <v>7</v>
      </c>
      <c r="C22" s="116" t="s">
        <v>40</v>
      </c>
      <c r="D22" s="113"/>
      <c r="E22" s="113"/>
      <c r="F22" s="5">
        <f>COUNTIF(Obrada!D9:BK9,$F$15)</f>
        <v>0</v>
      </c>
      <c r="G22" s="5">
        <f>COUNTIF(Obrada!D9:BK9,$G$15)</f>
        <v>1</v>
      </c>
      <c r="H22" s="5">
        <f>COUNTIF(Obrada!D9:BK9,$H$15)</f>
        <v>0</v>
      </c>
      <c r="I22" s="5">
        <f>COUNTIF(Obrada!D9:BK9,$I$15)</f>
        <v>2</v>
      </c>
      <c r="J22" s="5">
        <f>COUNTIF(Obrada!D9:BK9,$J$15)</f>
        <v>17</v>
      </c>
      <c r="K22" s="5">
        <f t="shared" si="0"/>
        <v>20</v>
      </c>
      <c r="L22" s="44">
        <f t="shared" si="1"/>
        <v>4.75</v>
      </c>
      <c r="M22" s="73"/>
      <c r="N22" s="11">
        <f t="shared" si="2"/>
        <v>0</v>
      </c>
      <c r="O22" s="10">
        <f t="shared" si="3"/>
        <v>0</v>
      </c>
      <c r="P22" s="46">
        <f t="shared" si="4"/>
        <v>20</v>
      </c>
    </row>
    <row r="25" spans="1:16">
      <c r="A25" s="111" t="s">
        <v>2</v>
      </c>
      <c r="B25" s="111"/>
      <c r="C25" s="111"/>
      <c r="D25" s="111"/>
      <c r="E25" s="111"/>
      <c r="F25" s="111"/>
      <c r="G25" s="111"/>
      <c r="H25" s="111"/>
      <c r="I25" s="12"/>
      <c r="J25" s="12"/>
      <c r="K25" s="12"/>
      <c r="L25" s="12"/>
      <c r="M25" s="12"/>
    </row>
    <row r="26" spans="1:16">
      <c r="A26" s="15"/>
      <c r="B26" s="15"/>
      <c r="C26" s="7" t="s">
        <v>0</v>
      </c>
      <c r="D26" s="45" t="s">
        <v>18</v>
      </c>
      <c r="E26" s="46" t="s">
        <v>19</v>
      </c>
      <c r="F26" s="24"/>
      <c r="G26" s="24"/>
      <c r="H26" s="17"/>
      <c r="I26" s="17"/>
      <c r="J26" s="17"/>
      <c r="K26" s="17"/>
      <c r="L26" s="17"/>
      <c r="M26" s="17"/>
    </row>
    <row r="27" spans="1:16">
      <c r="A27" s="15"/>
      <c r="B27" s="15"/>
      <c r="C27" s="5">
        <v>1</v>
      </c>
      <c r="D27" s="88">
        <f>COUNTIF(Obrada!$D$11:$BK$11,C27)</f>
        <v>0</v>
      </c>
      <c r="E27" s="49">
        <f t="shared" ref="E27:E32" si="5">D27/$D$33</f>
        <v>0</v>
      </c>
      <c r="F27" s="24"/>
      <c r="G27" s="24"/>
      <c r="H27" s="6"/>
      <c r="I27" s="6"/>
      <c r="J27" s="6"/>
      <c r="K27" s="6"/>
      <c r="L27" s="16"/>
      <c r="M27" s="16"/>
    </row>
    <row r="28" spans="1:16">
      <c r="A28" s="15"/>
      <c r="B28" s="15"/>
      <c r="C28" s="5">
        <v>2</v>
      </c>
      <c r="D28" s="88">
        <f>COUNTIF(Obrada!$D$11:$BK$11,C28)</f>
        <v>0</v>
      </c>
      <c r="E28" s="49">
        <f t="shared" si="5"/>
        <v>0</v>
      </c>
      <c r="F28" s="24"/>
      <c r="G28" s="24"/>
      <c r="H28" s="6"/>
      <c r="I28" s="6"/>
      <c r="J28" s="6"/>
      <c r="K28" s="6"/>
      <c r="L28" s="23"/>
      <c r="M28" s="23"/>
    </row>
    <row r="29" spans="1:16">
      <c r="A29" s="15"/>
      <c r="B29" s="15"/>
      <c r="C29" s="5">
        <v>3</v>
      </c>
      <c r="D29" s="88">
        <f>COUNTIF(Obrada!$D$11:$BK$11,C29)</f>
        <v>0</v>
      </c>
      <c r="E29" s="49">
        <f t="shared" si="5"/>
        <v>0</v>
      </c>
      <c r="F29" s="24"/>
      <c r="G29" s="24"/>
      <c r="H29" s="6"/>
      <c r="I29" s="6"/>
      <c r="J29" s="6"/>
      <c r="K29" s="6"/>
      <c r="L29" s="23"/>
      <c r="M29" s="23"/>
    </row>
    <row r="30" spans="1:16">
      <c r="A30" s="15"/>
      <c r="B30" s="15"/>
      <c r="C30" s="5">
        <v>4</v>
      </c>
      <c r="D30" s="88">
        <f>COUNTIF(Obrada!$D$11:$BK$11,C30)</f>
        <v>6</v>
      </c>
      <c r="E30" s="49">
        <f t="shared" si="5"/>
        <v>0.3</v>
      </c>
      <c r="F30" s="24"/>
      <c r="G30" s="24"/>
      <c r="H30" s="6"/>
      <c r="I30" s="6"/>
      <c r="J30" s="6"/>
      <c r="K30" s="6"/>
      <c r="L30" s="23"/>
      <c r="M30" s="23"/>
    </row>
    <row r="31" spans="1:16">
      <c r="A31" s="6"/>
      <c r="B31" s="6"/>
      <c r="C31" s="5">
        <v>5</v>
      </c>
      <c r="D31" s="88">
        <f>COUNTIF(Obrada!$D$11:$BK$11,C31)</f>
        <v>14</v>
      </c>
      <c r="E31" s="49">
        <f t="shared" si="5"/>
        <v>0.7</v>
      </c>
      <c r="F31" s="24"/>
      <c r="G31" s="24"/>
    </row>
    <row r="32" spans="1:16" ht="25.5">
      <c r="A32" s="6"/>
      <c r="B32" s="6"/>
      <c r="C32" s="47" t="s">
        <v>16</v>
      </c>
      <c r="D32" s="88">
        <f>J7-SUM(D27:D31)</f>
        <v>0</v>
      </c>
      <c r="E32" s="49">
        <f t="shared" si="5"/>
        <v>0</v>
      </c>
      <c r="F32" s="6"/>
      <c r="G32" s="6"/>
    </row>
    <row r="33" spans="1:9" ht="13.5" thickBot="1">
      <c r="A33" s="6"/>
      <c r="B33" s="6"/>
      <c r="C33" s="48" t="s">
        <v>17</v>
      </c>
      <c r="D33" s="46">
        <f>SUM(D27:D32)</f>
        <v>20</v>
      </c>
      <c r="E33" s="89">
        <f>SUM(E27:E32)</f>
        <v>1</v>
      </c>
      <c r="F33" s="6"/>
      <c r="G33" s="6"/>
    </row>
    <row r="34" spans="1:9" ht="13.5" thickBot="1">
      <c r="A34" s="6"/>
      <c r="B34" s="6"/>
      <c r="C34" s="6"/>
      <c r="D34" s="6"/>
      <c r="E34" s="137" t="s">
        <v>13</v>
      </c>
      <c r="F34" s="138"/>
      <c r="G34" s="50">
        <f>(1*D27+2*D28+3*D29+4*D30+5*D31)/(D27+D28+D29+D30+D31)</f>
        <v>4.7</v>
      </c>
    </row>
    <row r="35" spans="1:9">
      <c r="A35" s="6"/>
      <c r="B35" s="6"/>
      <c r="C35" s="6"/>
      <c r="D35" s="6"/>
      <c r="E35" s="16"/>
      <c r="F35" s="16"/>
      <c r="G35" s="98"/>
    </row>
    <row r="36" spans="1:9">
      <c r="A36" s="6"/>
      <c r="B36" s="6"/>
      <c r="C36" s="6"/>
      <c r="D36" s="6"/>
      <c r="E36" s="6"/>
    </row>
    <row r="37" spans="1:9">
      <c r="A37" s="110" t="s">
        <v>44</v>
      </c>
      <c r="B37" s="110"/>
      <c r="C37" s="110"/>
      <c r="D37" s="110"/>
      <c r="E37" s="17"/>
      <c r="F37" s="17"/>
      <c r="G37" s="17"/>
      <c r="H37" s="17"/>
      <c r="I37" s="17"/>
    </row>
    <row r="38" spans="1:9">
      <c r="A38" s="43"/>
      <c r="B38" s="43"/>
      <c r="C38" s="117" t="s">
        <v>20</v>
      </c>
      <c r="D38" s="117"/>
      <c r="E38" s="117"/>
      <c r="F38" s="51" t="s">
        <v>18</v>
      </c>
      <c r="G38" s="7" t="s">
        <v>19</v>
      </c>
      <c r="H38" s="17"/>
      <c r="I38" s="17"/>
    </row>
    <row r="39" spans="1:9">
      <c r="C39" s="116" t="s">
        <v>37</v>
      </c>
      <c r="D39" s="116"/>
      <c r="E39" s="116"/>
      <c r="F39" s="5">
        <f>COUNTA(Obrada!D13:BK13)</f>
        <v>19</v>
      </c>
      <c r="G39" s="49">
        <f>F39/$F$43</f>
        <v>0.95</v>
      </c>
    </row>
    <row r="40" spans="1:9">
      <c r="C40" s="116" t="s">
        <v>38</v>
      </c>
      <c r="D40" s="116"/>
      <c r="E40" s="116"/>
      <c r="F40" s="5">
        <f>COUNTA(Obrada!D14:BK14)</f>
        <v>0</v>
      </c>
      <c r="G40" s="49">
        <f t="shared" ref="G40:G42" si="6">F40/$F$43</f>
        <v>0</v>
      </c>
    </row>
    <row r="41" spans="1:9">
      <c r="C41" s="116" t="s">
        <v>39</v>
      </c>
      <c r="D41" s="116"/>
      <c r="E41" s="116"/>
      <c r="F41" s="5">
        <f>COUNTA(Obrada!D15:BK15)</f>
        <v>1</v>
      </c>
      <c r="G41" s="49">
        <f t="shared" si="6"/>
        <v>0.05</v>
      </c>
    </row>
    <row r="42" spans="1:9">
      <c r="C42" s="133" t="s">
        <v>16</v>
      </c>
      <c r="D42" s="134"/>
      <c r="E42" s="135"/>
      <c r="F42" s="5">
        <f>J7-SUM(F39:F41)</f>
        <v>0</v>
      </c>
      <c r="G42" s="49">
        <f t="shared" si="6"/>
        <v>0</v>
      </c>
    </row>
    <row r="43" spans="1:9">
      <c r="E43" s="46" t="s">
        <v>17</v>
      </c>
      <c r="F43" s="46">
        <f>SUM(F39:F42)</f>
        <v>20</v>
      </c>
      <c r="G43" s="55">
        <f>SUM(G39:G42)</f>
        <v>1</v>
      </c>
    </row>
    <row r="46" spans="1:9">
      <c r="A46" s="110" t="s">
        <v>45</v>
      </c>
      <c r="B46" s="110"/>
      <c r="C46" s="110"/>
      <c r="D46" s="110"/>
      <c r="E46" s="110"/>
      <c r="F46" s="28"/>
      <c r="G46" s="28"/>
      <c r="H46" s="28"/>
      <c r="I46" s="28"/>
    </row>
    <row r="47" spans="1:9">
      <c r="A47" s="43"/>
      <c r="B47" s="46" t="str">
        <f t="shared" ref="B47:B54" si="7">B15</f>
        <v>Редни бр.</v>
      </c>
      <c r="C47" s="119" t="s">
        <v>21</v>
      </c>
      <c r="D47" s="119"/>
      <c r="E47" s="119"/>
      <c r="F47" s="53" t="s">
        <v>18</v>
      </c>
      <c r="G47" s="52" t="s">
        <v>19</v>
      </c>
      <c r="H47" s="28"/>
      <c r="I47" s="28"/>
    </row>
    <row r="48" spans="1:9" ht="12.75" customHeight="1">
      <c r="A48" s="132" t="str">
        <f>A16</f>
        <v>ОБАВЕЗНИ</v>
      </c>
      <c r="B48" s="5">
        <f t="shared" si="7"/>
        <v>1</v>
      </c>
      <c r="C48" s="113" t="str">
        <f>C16</f>
        <v>Методика развоја говора 2</v>
      </c>
      <c r="D48" s="113"/>
      <c r="E48" s="113"/>
      <c r="F48" s="5">
        <f>COUNTA(Obrada!D17:BK17)</f>
        <v>2</v>
      </c>
      <c r="G48" s="90">
        <f t="shared" ref="G48:G55" si="8">F48/$F$56</f>
        <v>7.6923076923076927E-2</v>
      </c>
    </row>
    <row r="49" spans="1:9">
      <c r="A49" s="132"/>
      <c r="B49" s="5">
        <f t="shared" si="7"/>
        <v>2</v>
      </c>
      <c r="C49" s="113" t="str">
        <f t="shared" ref="C49:C54" si="9">C17</f>
        <v>Методика упознавања околине 2</v>
      </c>
      <c r="D49" s="113"/>
      <c r="E49" s="113"/>
      <c r="F49" s="5">
        <f>COUNTA(Obrada!D18:BK18)</f>
        <v>2</v>
      </c>
      <c r="G49" s="90">
        <f t="shared" si="8"/>
        <v>7.6923076923076927E-2</v>
      </c>
    </row>
    <row r="50" spans="1:9">
      <c r="A50" s="132"/>
      <c r="B50" s="5">
        <f t="shared" si="7"/>
        <v>3</v>
      </c>
      <c r="C50" s="113" t="str">
        <f t="shared" si="9"/>
        <v>Нега и васпитање деце јасленог узраста</v>
      </c>
      <c r="D50" s="113"/>
      <c r="E50" s="113"/>
      <c r="F50" s="5">
        <f>COUNTA(Obrada!D19:BK19)</f>
        <v>1</v>
      </c>
      <c r="G50" s="90">
        <f t="shared" si="8"/>
        <v>3.8461538461538464E-2</v>
      </c>
    </row>
    <row r="51" spans="1:9">
      <c r="A51" s="132"/>
      <c r="B51" s="5">
        <f t="shared" si="7"/>
        <v>4</v>
      </c>
      <c r="C51" s="113" t="str">
        <f t="shared" si="9"/>
        <v>Развојне сметње деце јасленог узраста</v>
      </c>
      <c r="D51" s="113"/>
      <c r="E51" s="113"/>
      <c r="F51" s="5">
        <f>COUNTA(Obrada!D20:BK20)</f>
        <v>3</v>
      </c>
      <c r="G51" s="90">
        <f t="shared" si="8"/>
        <v>0.11538461538461539</v>
      </c>
    </row>
    <row r="52" spans="1:9">
      <c r="A52" s="132"/>
      <c r="B52" s="5">
        <f t="shared" si="7"/>
        <v>5</v>
      </c>
      <c r="C52" s="113" t="str">
        <f t="shared" si="9"/>
        <v>Методика физичког васпитања 1</v>
      </c>
      <c r="D52" s="113"/>
      <c r="E52" s="113"/>
      <c r="F52" s="5">
        <f>COUNTA(Obrada!D21:BK21)</f>
        <v>1</v>
      </c>
      <c r="G52" s="90">
        <f t="shared" si="8"/>
        <v>3.8461538461538464E-2</v>
      </c>
    </row>
    <row r="53" spans="1:9" ht="12.75" customHeight="1">
      <c r="A53" s="132"/>
      <c r="B53" s="5">
        <f t="shared" si="7"/>
        <v>6</v>
      </c>
      <c r="C53" s="113" t="str">
        <f t="shared" si="9"/>
        <v>Методика ликовног васпитања 1</v>
      </c>
      <c r="D53" s="113"/>
      <c r="E53" s="113"/>
      <c r="F53" s="5">
        <f>COUNTA(Obrada!D22:BK22)</f>
        <v>3</v>
      </c>
      <c r="G53" s="90">
        <f t="shared" si="8"/>
        <v>0.11538461538461539</v>
      </c>
    </row>
    <row r="54" spans="1:9" ht="12.75" customHeight="1">
      <c r="A54" s="132"/>
      <c r="B54" s="5">
        <f t="shared" si="7"/>
        <v>7</v>
      </c>
      <c r="C54" s="113" t="str">
        <f t="shared" si="9"/>
        <v>Стручно педагошка пракса 3</v>
      </c>
      <c r="D54" s="113"/>
      <c r="E54" s="113"/>
      <c r="F54" s="5">
        <f>COUNTA(Obrada!D23:BK23)</f>
        <v>1</v>
      </c>
      <c r="G54" s="90">
        <f t="shared" si="8"/>
        <v>3.8461538461538464E-2</v>
      </c>
    </row>
    <row r="55" spans="1:9">
      <c r="A55" s="13"/>
      <c r="B55" s="77"/>
      <c r="C55" s="112" t="s">
        <v>34</v>
      </c>
      <c r="D55" s="113"/>
      <c r="E55" s="113"/>
      <c r="F55" s="5">
        <f>COUNTA(Obrada!D24:BK24)</f>
        <v>13</v>
      </c>
      <c r="G55" s="90">
        <f t="shared" si="8"/>
        <v>0.5</v>
      </c>
    </row>
    <row r="56" spans="1:9">
      <c r="A56" s="13"/>
      <c r="B56" s="14"/>
      <c r="C56" s="118" t="s">
        <v>49</v>
      </c>
      <c r="D56" s="118"/>
      <c r="E56" s="118"/>
      <c r="F56" s="46">
        <f>SUM(F48:F55)</f>
        <v>26</v>
      </c>
      <c r="G56" s="55">
        <f>SUM(G48:G55)</f>
        <v>1</v>
      </c>
    </row>
    <row r="58" spans="1:9">
      <c r="A58" s="110" t="s">
        <v>46</v>
      </c>
      <c r="B58" s="110"/>
      <c r="C58" s="110"/>
      <c r="D58" s="110"/>
      <c r="E58" s="110"/>
      <c r="F58" s="28"/>
      <c r="G58" s="28"/>
      <c r="H58" s="28"/>
      <c r="I58" s="28"/>
    </row>
    <row r="59" spans="1:9">
      <c r="A59" s="43"/>
      <c r="B59" s="61" t="str">
        <f t="shared" ref="B59:B66" si="10">B15</f>
        <v>Редни бр.</v>
      </c>
      <c r="C59" s="119" t="s">
        <v>21</v>
      </c>
      <c r="D59" s="119"/>
      <c r="E59" s="119"/>
      <c r="F59" s="53" t="s">
        <v>18</v>
      </c>
      <c r="G59" s="52" t="s">
        <v>19</v>
      </c>
      <c r="H59" s="28"/>
      <c r="I59" s="28"/>
    </row>
    <row r="60" spans="1:9" ht="12.75" customHeight="1">
      <c r="A60" s="132" t="str">
        <f>A16</f>
        <v>ОБАВЕЗНИ</v>
      </c>
      <c r="B60" s="11">
        <f t="shared" si="10"/>
        <v>1</v>
      </c>
      <c r="C60" s="113" t="str">
        <f t="shared" ref="C60:C67" si="11">C48</f>
        <v>Методика развоја говора 2</v>
      </c>
      <c r="D60" s="113"/>
      <c r="E60" s="113"/>
      <c r="F60" s="5">
        <f>COUNTA(Obrada!D26:BK26)</f>
        <v>0</v>
      </c>
      <c r="G60" s="9">
        <f t="shared" ref="G60:G67" si="12">F60/$F$68</f>
        <v>0</v>
      </c>
    </row>
    <row r="61" spans="1:9">
      <c r="A61" s="132"/>
      <c r="B61" s="11">
        <f t="shared" si="10"/>
        <v>2</v>
      </c>
      <c r="C61" s="113" t="str">
        <f t="shared" si="11"/>
        <v>Методика упознавања околине 2</v>
      </c>
      <c r="D61" s="113"/>
      <c r="E61" s="113"/>
      <c r="F61" s="5">
        <f>COUNTA(Obrada!D27:BK27)</f>
        <v>0</v>
      </c>
      <c r="G61" s="9">
        <f t="shared" si="12"/>
        <v>0</v>
      </c>
    </row>
    <row r="62" spans="1:9">
      <c r="A62" s="132"/>
      <c r="B62" s="11">
        <f t="shared" si="10"/>
        <v>3</v>
      </c>
      <c r="C62" s="113" t="str">
        <f t="shared" si="11"/>
        <v>Нега и васпитање деце јасленог узраста</v>
      </c>
      <c r="D62" s="113"/>
      <c r="E62" s="113"/>
      <c r="F62" s="5">
        <f>COUNTA(Obrada!D28:BK28)</f>
        <v>0</v>
      </c>
      <c r="G62" s="9">
        <f t="shared" si="12"/>
        <v>0</v>
      </c>
    </row>
    <row r="63" spans="1:9">
      <c r="A63" s="132"/>
      <c r="B63" s="11">
        <f t="shared" si="10"/>
        <v>4</v>
      </c>
      <c r="C63" s="113" t="str">
        <f t="shared" si="11"/>
        <v>Развојне сметње деце јасленог узраста</v>
      </c>
      <c r="D63" s="113"/>
      <c r="E63" s="113"/>
      <c r="F63" s="5">
        <f>COUNTA(Obrada!D29:BK29)</f>
        <v>1</v>
      </c>
      <c r="G63" s="9">
        <f t="shared" si="12"/>
        <v>4.7619047619047616E-2</v>
      </c>
    </row>
    <row r="64" spans="1:9">
      <c r="A64" s="132"/>
      <c r="B64" s="11">
        <f t="shared" si="10"/>
        <v>5</v>
      </c>
      <c r="C64" s="113" t="str">
        <f t="shared" si="11"/>
        <v>Методика физичког васпитања 1</v>
      </c>
      <c r="D64" s="113"/>
      <c r="E64" s="113"/>
      <c r="F64" s="5">
        <f>COUNTA(Obrada!D30:BK30)</f>
        <v>5</v>
      </c>
      <c r="G64" s="9">
        <f t="shared" si="12"/>
        <v>0.23809523809523808</v>
      </c>
    </row>
    <row r="65" spans="1:13" ht="12.75" customHeight="1">
      <c r="A65" s="132"/>
      <c r="B65" s="11">
        <f t="shared" si="10"/>
        <v>6</v>
      </c>
      <c r="C65" s="113" t="str">
        <f t="shared" si="11"/>
        <v>Методика ликовног васпитања 1</v>
      </c>
      <c r="D65" s="113"/>
      <c r="E65" s="113"/>
      <c r="F65" s="5">
        <f>COUNTA(Obrada!D31:BK31)</f>
        <v>0</v>
      </c>
      <c r="G65" s="9">
        <f t="shared" si="12"/>
        <v>0</v>
      </c>
    </row>
    <row r="66" spans="1:13" ht="12.75" customHeight="1">
      <c r="A66" s="132"/>
      <c r="B66" s="11">
        <f t="shared" si="10"/>
        <v>7</v>
      </c>
      <c r="C66" s="108" t="str">
        <f t="shared" si="11"/>
        <v>Стручно педагошка пракса 3</v>
      </c>
      <c r="D66" s="113"/>
      <c r="E66" s="113"/>
      <c r="F66" s="5">
        <f>COUNTA(Obrada!D32:BK32)</f>
        <v>0</v>
      </c>
      <c r="G66" s="9">
        <f t="shared" si="12"/>
        <v>0</v>
      </c>
    </row>
    <row r="67" spans="1:13">
      <c r="A67" s="78"/>
      <c r="B67" s="14"/>
      <c r="C67" s="113" t="str">
        <f t="shared" si="11"/>
        <v>Ниједан</v>
      </c>
      <c r="D67" s="113"/>
      <c r="E67" s="113"/>
      <c r="F67" s="5">
        <f>COUNTA(Obrada!D33:BK33)</f>
        <v>15</v>
      </c>
      <c r="G67" s="9">
        <f t="shared" si="12"/>
        <v>0.7142857142857143</v>
      </c>
    </row>
    <row r="68" spans="1:13">
      <c r="A68" s="13"/>
      <c r="B68" s="14"/>
      <c r="C68" s="118" t="s">
        <v>49</v>
      </c>
      <c r="D68" s="118"/>
      <c r="E68" s="118"/>
      <c r="F68" s="46">
        <f>SUM(F60:F67)</f>
        <v>21</v>
      </c>
      <c r="G68" s="55">
        <f>SUM(G60:G67)</f>
        <v>1</v>
      </c>
    </row>
    <row r="69" spans="1:13">
      <c r="A69" s="13"/>
      <c r="B69" s="14"/>
      <c r="C69" s="54"/>
      <c r="D69" s="54"/>
      <c r="E69" s="54"/>
      <c r="F69" s="70"/>
      <c r="G69" s="99"/>
    </row>
    <row r="71" spans="1:13">
      <c r="A71" s="110" t="s">
        <v>47</v>
      </c>
      <c r="B71" s="110"/>
      <c r="C71" s="110"/>
      <c r="D71" s="110"/>
      <c r="E71" s="110"/>
      <c r="F71" s="110"/>
      <c r="G71" s="110"/>
    </row>
    <row r="72" spans="1:13">
      <c r="A72" s="43"/>
      <c r="B72" s="117" t="s">
        <v>20</v>
      </c>
      <c r="C72" s="117"/>
      <c r="D72" s="117"/>
      <c r="E72" s="117"/>
      <c r="F72" s="117"/>
      <c r="G72" s="117"/>
      <c r="H72" s="7" t="s">
        <v>18</v>
      </c>
      <c r="I72" s="7" t="s">
        <v>19</v>
      </c>
    </row>
    <row r="73" spans="1:13">
      <c r="A73" s="96">
        <v>1</v>
      </c>
      <c r="B73" s="112" t="s">
        <v>3</v>
      </c>
      <c r="C73" s="113"/>
      <c r="D73" s="113"/>
      <c r="E73" s="113"/>
      <c r="F73" s="113"/>
      <c r="G73" s="113"/>
      <c r="H73" s="5">
        <f>COUNTA(Obrada!D35:BK35)</f>
        <v>14</v>
      </c>
      <c r="I73" s="9">
        <f>H73/$H$76</f>
        <v>0.7</v>
      </c>
    </row>
    <row r="74" spans="1:13">
      <c r="A74" s="96">
        <v>2</v>
      </c>
      <c r="B74" s="106" t="s">
        <v>4</v>
      </c>
      <c r="C74" s="107"/>
      <c r="D74" s="107"/>
      <c r="E74" s="107"/>
      <c r="F74" s="107"/>
      <c r="G74" s="108"/>
      <c r="H74" s="5">
        <f>COUNTA(Obrada!D36:BK36)</f>
        <v>5</v>
      </c>
      <c r="I74" s="9">
        <f>H74/$H$76</f>
        <v>0.25</v>
      </c>
    </row>
    <row r="75" spans="1:13">
      <c r="A75" s="96">
        <v>3</v>
      </c>
      <c r="B75" s="106" t="s">
        <v>5</v>
      </c>
      <c r="C75" s="107"/>
      <c r="D75" s="107"/>
      <c r="E75" s="107"/>
      <c r="F75" s="107"/>
      <c r="G75" s="108"/>
      <c r="H75" s="5">
        <f>COUNTA(Obrada!D37:BK37)</f>
        <v>1</v>
      </c>
      <c r="I75" s="9">
        <f>H75/$H$76</f>
        <v>0.05</v>
      </c>
    </row>
    <row r="76" spans="1:13">
      <c r="A76" s="56"/>
      <c r="B76" s="57"/>
      <c r="C76" s="15"/>
      <c r="D76" s="15"/>
      <c r="E76" s="118" t="s">
        <v>49</v>
      </c>
      <c r="F76" s="118"/>
      <c r="G76" s="118"/>
      <c r="H76" s="46">
        <f>SUM(H73:H75)</f>
        <v>20</v>
      </c>
      <c r="I76" s="55">
        <f>SUM(I73:I75)</f>
        <v>1</v>
      </c>
    </row>
    <row r="77" spans="1:13">
      <c r="A77" s="56"/>
      <c r="B77" s="57"/>
      <c r="C77" s="15"/>
      <c r="D77" s="15"/>
      <c r="E77" s="15"/>
      <c r="F77" s="15"/>
      <c r="G77" s="54"/>
      <c r="H77" s="70"/>
      <c r="I77" s="99"/>
    </row>
    <row r="79" spans="1:13">
      <c r="A79" s="17" t="s">
        <v>48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43"/>
    </row>
    <row r="80" spans="1:13">
      <c r="A80" s="101" t="s">
        <v>6</v>
      </c>
      <c r="B80" s="102"/>
      <c r="C80" s="103"/>
      <c r="D80" s="42" t="s">
        <v>7</v>
      </c>
      <c r="E80" s="42" t="s">
        <v>8</v>
      </c>
      <c r="F80" s="140" t="s">
        <v>9</v>
      </c>
      <c r="G80" s="141"/>
      <c r="H80" s="42" t="s">
        <v>10</v>
      </c>
      <c r="I80" s="122" t="s">
        <v>11</v>
      </c>
      <c r="J80" s="122"/>
      <c r="K80" s="71"/>
      <c r="L80" s="17"/>
      <c r="M80" s="17"/>
    </row>
    <row r="81" spans="1:18">
      <c r="A81" s="109" t="str">
        <f t="shared" ref="A81:A87" si="13">C16</f>
        <v>Методика развоја говора 2</v>
      </c>
      <c r="B81" s="107"/>
      <c r="C81" s="108"/>
      <c r="D81" s="94">
        <f>'Obrada poslednjeg pitanja'!F5</f>
        <v>4.8</v>
      </c>
      <c r="E81" s="94">
        <f>'Obrada poslednjeg pitanja'!F16</f>
        <v>4.6500000000000004</v>
      </c>
      <c r="F81" s="104">
        <f>'Obrada poslednjeg pitanja'!F27</f>
        <v>4.5</v>
      </c>
      <c r="G81" s="105"/>
      <c r="H81" s="94">
        <f>'Obrada poslednjeg pitanja'!F38</f>
        <v>4.75</v>
      </c>
      <c r="I81" s="115">
        <f>'Obrada poslednjeg pitanja'!F49</f>
        <v>4.7</v>
      </c>
      <c r="J81" s="115"/>
      <c r="K81" s="72"/>
      <c r="L81" s="39"/>
      <c r="M81" s="39"/>
    </row>
    <row r="82" spans="1:18">
      <c r="A82" s="109" t="str">
        <f t="shared" si="13"/>
        <v>Методика упознавања околине 2</v>
      </c>
      <c r="B82" s="107"/>
      <c r="C82" s="108"/>
      <c r="D82" s="94">
        <f>'Obrada poslednjeg pitanja'!F6</f>
        <v>4.9333333333333336</v>
      </c>
      <c r="E82" s="94">
        <f>'Obrada poslednjeg pitanja'!F17</f>
        <v>4.45</v>
      </c>
      <c r="F82" s="104">
        <f>'Obrada poslednjeg pitanja'!F28</f>
        <v>4.3499999999999996</v>
      </c>
      <c r="G82" s="105"/>
      <c r="H82" s="94">
        <f>'Obrada poslednjeg pitanja'!F39</f>
        <v>4.4736842105263159</v>
      </c>
      <c r="I82" s="115">
        <f>'Obrada poslednjeg pitanja'!F50</f>
        <v>4.5</v>
      </c>
      <c r="J82" s="115"/>
      <c r="K82" s="72"/>
      <c r="L82" s="39"/>
      <c r="M82" s="39"/>
    </row>
    <row r="83" spans="1:18">
      <c r="A83" s="109" t="str">
        <f t="shared" si="13"/>
        <v>Нега и васпитање деце јасленог узраста</v>
      </c>
      <c r="B83" s="107"/>
      <c r="C83" s="108"/>
      <c r="D83" s="94">
        <f>'Obrada poslednjeg pitanja'!F7</f>
        <v>4.8499999999999996</v>
      </c>
      <c r="E83" s="94">
        <f>'Obrada poslednjeg pitanja'!F18</f>
        <v>4.8499999999999996</v>
      </c>
      <c r="F83" s="104">
        <f>'Obrada poslednjeg pitanja'!F29</f>
        <v>4.8499999999999996</v>
      </c>
      <c r="G83" s="105"/>
      <c r="H83" s="94">
        <f>'Obrada poslednjeg pitanja'!F40</f>
        <v>4.8499999999999996</v>
      </c>
      <c r="I83" s="115">
        <f>'Obrada poslednjeg pitanja'!F51</f>
        <v>4.9000000000000004</v>
      </c>
      <c r="J83" s="115"/>
      <c r="K83" s="72"/>
      <c r="L83" s="39"/>
      <c r="M83" s="39"/>
    </row>
    <row r="84" spans="1:18">
      <c r="A84" s="109" t="str">
        <f t="shared" si="13"/>
        <v>Развојне сметње деце јасленог узраста</v>
      </c>
      <c r="B84" s="107"/>
      <c r="C84" s="108"/>
      <c r="D84" s="94">
        <f>'Obrada poslednjeg pitanja'!F8</f>
        <v>4.5999999999999996</v>
      </c>
      <c r="E84" s="94">
        <f>'Obrada poslednjeg pitanja'!F19</f>
        <v>4.6500000000000004</v>
      </c>
      <c r="F84" s="104">
        <f>'Obrada poslednjeg pitanja'!F30</f>
        <v>4.75</v>
      </c>
      <c r="G84" s="105"/>
      <c r="H84" s="94">
        <f>'Obrada poslednjeg pitanja'!F41</f>
        <v>4.6500000000000004</v>
      </c>
      <c r="I84" s="115">
        <f>'Obrada poslednjeg pitanja'!F52</f>
        <v>4.7</v>
      </c>
      <c r="J84" s="115"/>
      <c r="K84" s="72"/>
      <c r="L84" s="39"/>
      <c r="M84" s="39"/>
    </row>
    <row r="85" spans="1:18">
      <c r="A85" s="109" t="str">
        <f t="shared" si="13"/>
        <v>Методика физичког васпитања 1</v>
      </c>
      <c r="B85" s="107"/>
      <c r="C85" s="108"/>
      <c r="D85" s="94">
        <f>'Obrada poslednjeg pitanja'!F9</f>
        <v>4.3499999999999996</v>
      </c>
      <c r="E85" s="94">
        <f>'Obrada poslednjeg pitanja'!F20</f>
        <v>4.3499999999999996</v>
      </c>
      <c r="F85" s="104">
        <f>'Obrada poslednjeg pitanja'!F31</f>
        <v>3.95</v>
      </c>
      <c r="G85" s="105"/>
      <c r="H85" s="94">
        <f>'Obrada poslednjeg pitanja'!F42</f>
        <v>4.2</v>
      </c>
      <c r="I85" s="115">
        <f>'Obrada poslednjeg pitanja'!F53</f>
        <v>4.3</v>
      </c>
      <c r="J85" s="115"/>
      <c r="K85" s="72"/>
      <c r="L85" s="39"/>
      <c r="M85" s="39"/>
    </row>
    <row r="86" spans="1:18">
      <c r="A86" s="109" t="str">
        <f t="shared" si="13"/>
        <v>Методика ликовног васпитања 1</v>
      </c>
      <c r="B86" s="107"/>
      <c r="C86" s="108"/>
      <c r="D86" s="94">
        <f>'Obrada poslednjeg pitanja'!F10</f>
        <v>4.8499999999999996</v>
      </c>
      <c r="E86" s="94">
        <f>'Obrada poslednjeg pitanja'!F21</f>
        <v>4.8499999999999996</v>
      </c>
      <c r="F86" s="104">
        <f>'Obrada poslednjeg pitanja'!F32</f>
        <v>4.8</v>
      </c>
      <c r="G86" s="105"/>
      <c r="H86" s="94">
        <f>'Obrada poslednjeg pitanja'!F43</f>
        <v>4.8499999999999996</v>
      </c>
      <c r="I86" s="115">
        <f>'Obrada poslednjeg pitanja'!F54</f>
        <v>4.8</v>
      </c>
      <c r="J86" s="115"/>
      <c r="K86" s="72"/>
      <c r="L86" s="39"/>
      <c r="M86" s="39"/>
    </row>
    <row r="87" spans="1:18" ht="12.75" customHeight="1">
      <c r="A87" s="109" t="str">
        <f t="shared" si="13"/>
        <v>Стручно педагошка пракса 3</v>
      </c>
      <c r="B87" s="107"/>
      <c r="C87" s="108"/>
      <c r="D87" s="94">
        <f>'Obrada poslednjeg pitanja'!F11</f>
        <v>4.5999999999999996</v>
      </c>
      <c r="E87" s="94">
        <f>'Obrada poslednjeg pitanja'!F22</f>
        <v>4.6500000000000004</v>
      </c>
      <c r="F87" s="104">
        <f>'Obrada poslednjeg pitanja'!F33</f>
        <v>4.7</v>
      </c>
      <c r="G87" s="105"/>
      <c r="H87" s="94">
        <f>'Obrada poslednjeg pitanja'!F44</f>
        <v>4.7</v>
      </c>
      <c r="I87" s="115">
        <f>'Obrada poslednjeg pitanja'!F55</f>
        <v>4.7</v>
      </c>
      <c r="J87" s="115"/>
      <c r="K87" s="72"/>
      <c r="L87" s="39"/>
      <c r="M87" s="39"/>
      <c r="Q87" s="24"/>
      <c r="R87" s="24"/>
    </row>
    <row r="88" spans="1:18">
      <c r="Q88" s="14"/>
    </row>
    <row r="89" spans="1:18">
      <c r="A89" s="121" t="s">
        <v>6</v>
      </c>
      <c r="B89" s="121"/>
      <c r="C89" s="121"/>
      <c r="D89" s="117" t="s">
        <v>50</v>
      </c>
      <c r="E89" s="117"/>
      <c r="F89" s="117"/>
      <c r="G89" s="117"/>
      <c r="H89" s="117"/>
      <c r="I89" s="117"/>
      <c r="J89" s="117"/>
    </row>
    <row r="90" spans="1:18">
      <c r="A90" s="121"/>
      <c r="B90" s="121"/>
      <c r="C90" s="121"/>
      <c r="D90" s="60" t="s">
        <v>7</v>
      </c>
      <c r="E90" s="60" t="s">
        <v>8</v>
      </c>
      <c r="F90" s="122" t="s">
        <v>9</v>
      </c>
      <c r="G90" s="122"/>
      <c r="H90" s="60" t="s">
        <v>10</v>
      </c>
      <c r="I90" s="122" t="s">
        <v>11</v>
      </c>
      <c r="J90" s="122"/>
    </row>
    <row r="91" spans="1:18">
      <c r="A91" s="113" t="str">
        <f t="shared" ref="A91:A97" si="14">A81</f>
        <v>Методика развоја говора 2</v>
      </c>
      <c r="B91" s="113"/>
      <c r="C91" s="113"/>
      <c r="D91" s="79">
        <f>SUM('Obrada poslednjeg pitanja'!A5:E5)</f>
        <v>20</v>
      </c>
      <c r="E91" s="79">
        <f>SUM('Obrada poslednjeg pitanja'!A16:E16)</f>
        <v>20</v>
      </c>
      <c r="F91" s="120">
        <f>SUM('Obrada poslednjeg pitanja'!A27:E27)</f>
        <v>20</v>
      </c>
      <c r="G91" s="120"/>
      <c r="H91" s="79">
        <f>SUM('Obrada poslednjeg pitanja'!A38:E38)</f>
        <v>20</v>
      </c>
      <c r="I91" s="120">
        <f>SUM('Obrada poslednjeg pitanja'!A49:E49)</f>
        <v>20</v>
      </c>
      <c r="J91" s="120"/>
    </row>
    <row r="92" spans="1:18">
      <c r="A92" s="113" t="str">
        <f t="shared" si="14"/>
        <v>Методика упознавања околине 2</v>
      </c>
      <c r="B92" s="113"/>
      <c r="C92" s="113"/>
      <c r="D92" s="79">
        <f>SUM('Obrada poslednjeg pitanja'!A6:E6)</f>
        <v>15</v>
      </c>
      <c r="E92" s="79">
        <f>SUM('Obrada poslednjeg pitanja'!A17:E17)</f>
        <v>20</v>
      </c>
      <c r="F92" s="120">
        <f>SUM('Obrada poslednjeg pitanja'!A28:E28)</f>
        <v>20</v>
      </c>
      <c r="G92" s="120"/>
      <c r="H92" s="79">
        <f>SUM('Obrada poslednjeg pitanja'!A39:E39)</f>
        <v>19</v>
      </c>
      <c r="I92" s="120">
        <f>SUM('Obrada poslednjeg pitanja'!A50:E50)</f>
        <v>20</v>
      </c>
      <c r="J92" s="120"/>
    </row>
    <row r="93" spans="1:18">
      <c r="A93" s="113" t="str">
        <f t="shared" si="14"/>
        <v>Нега и васпитање деце јасленог узраста</v>
      </c>
      <c r="B93" s="113"/>
      <c r="C93" s="113"/>
      <c r="D93" s="79">
        <f>SUM('Obrada poslednjeg pitanja'!A7:E7)</f>
        <v>20</v>
      </c>
      <c r="E93" s="79">
        <f>SUM('Obrada poslednjeg pitanja'!A18:E18)</f>
        <v>20</v>
      </c>
      <c r="F93" s="120">
        <f>SUM('Obrada poslednjeg pitanja'!A29:E29)</f>
        <v>20</v>
      </c>
      <c r="G93" s="120"/>
      <c r="H93" s="79">
        <f>SUM('Obrada poslednjeg pitanja'!A40:E40)</f>
        <v>20</v>
      </c>
      <c r="I93" s="120">
        <f>SUM('Obrada poslednjeg pitanja'!A51:E51)</f>
        <v>20</v>
      </c>
      <c r="J93" s="120"/>
    </row>
    <row r="94" spans="1:18">
      <c r="A94" s="113" t="str">
        <f t="shared" si="14"/>
        <v>Развојне сметње деце јасленог узраста</v>
      </c>
      <c r="B94" s="113"/>
      <c r="C94" s="113"/>
      <c r="D94" s="79">
        <f>SUM('Obrada poslednjeg pitanja'!A8:E8)</f>
        <v>20</v>
      </c>
      <c r="E94" s="79">
        <f>SUM('Obrada poslednjeg pitanja'!A19:E19)</f>
        <v>20</v>
      </c>
      <c r="F94" s="120">
        <f>SUM('Obrada poslednjeg pitanja'!A30:E30)</f>
        <v>20</v>
      </c>
      <c r="G94" s="120"/>
      <c r="H94" s="79">
        <f>SUM('Obrada poslednjeg pitanja'!A41:E41)</f>
        <v>20</v>
      </c>
      <c r="I94" s="120">
        <f>SUM('Obrada poslednjeg pitanja'!A52:E52)</f>
        <v>20</v>
      </c>
      <c r="J94" s="120"/>
    </row>
    <row r="95" spans="1:18">
      <c r="A95" s="113" t="str">
        <f t="shared" si="14"/>
        <v>Методика физичког васпитања 1</v>
      </c>
      <c r="B95" s="113"/>
      <c r="C95" s="113"/>
      <c r="D95" s="79">
        <f>SUM('Obrada poslednjeg pitanja'!A9:E9)</f>
        <v>20</v>
      </c>
      <c r="E95" s="79">
        <f>SUM('Obrada poslednjeg pitanja'!A20:E20)</f>
        <v>20</v>
      </c>
      <c r="F95" s="120">
        <f>SUM('Obrada poslednjeg pitanja'!A31:E31)</f>
        <v>20</v>
      </c>
      <c r="G95" s="120"/>
      <c r="H95" s="79">
        <f>SUM('Obrada poslednjeg pitanja'!A42:E42)</f>
        <v>20</v>
      </c>
      <c r="I95" s="120">
        <f>SUM('Obrada poslednjeg pitanja'!A53:E53)</f>
        <v>20</v>
      </c>
      <c r="J95" s="120"/>
    </row>
    <row r="96" spans="1:18">
      <c r="A96" s="113" t="str">
        <f t="shared" si="14"/>
        <v>Методика ликовног васпитања 1</v>
      </c>
      <c r="B96" s="113"/>
      <c r="C96" s="113"/>
      <c r="D96" s="79">
        <f>SUM('Obrada poslednjeg pitanja'!A10:E10)</f>
        <v>20</v>
      </c>
      <c r="E96" s="79">
        <f>SUM('Obrada poslednjeg pitanja'!A21:E21)</f>
        <v>20</v>
      </c>
      <c r="F96" s="120">
        <f>SUM('Obrada poslednjeg pitanja'!A32:E32)</f>
        <v>20</v>
      </c>
      <c r="G96" s="120"/>
      <c r="H96" s="79">
        <f>SUM('Obrada poslednjeg pitanja'!A43:E43)</f>
        <v>20</v>
      </c>
      <c r="I96" s="120">
        <f>SUM('Obrada poslednjeg pitanja'!A54:E54)</f>
        <v>20</v>
      </c>
      <c r="J96" s="120"/>
    </row>
    <row r="97" spans="1:10">
      <c r="A97" s="113" t="str">
        <f t="shared" si="14"/>
        <v>Стручно педагошка пракса 3</v>
      </c>
      <c r="B97" s="113"/>
      <c r="C97" s="113"/>
      <c r="D97" s="79">
        <f>SUM('Obrada poslednjeg pitanja'!A11:E11)</f>
        <v>20</v>
      </c>
      <c r="E97" s="79">
        <f>SUM('Obrada poslednjeg pitanja'!A22:E22)</f>
        <v>20</v>
      </c>
      <c r="F97" s="120">
        <f>SUM('Obrada poslednjeg pitanja'!A33:E33)</f>
        <v>20</v>
      </c>
      <c r="G97" s="120"/>
      <c r="H97" s="79">
        <f>SUM('Obrada poslednjeg pitanja'!A44:E44)</f>
        <v>20</v>
      </c>
      <c r="I97" s="120">
        <f>SUM('Obrada poslednjeg pitanja'!A55:E55)</f>
        <v>20</v>
      </c>
      <c r="J97" s="120"/>
    </row>
    <row r="99" spans="1:10">
      <c r="A99" s="121" t="s">
        <v>6</v>
      </c>
      <c r="B99" s="121"/>
      <c r="C99" s="121"/>
      <c r="D99" s="117" t="s">
        <v>51</v>
      </c>
      <c r="E99" s="117"/>
      <c r="F99" s="117"/>
      <c r="G99" s="117"/>
      <c r="H99" s="117"/>
      <c r="I99" s="117"/>
      <c r="J99" s="117"/>
    </row>
    <row r="100" spans="1:10" ht="12.75" customHeight="1">
      <c r="A100" s="121"/>
      <c r="B100" s="121"/>
      <c r="C100" s="121"/>
      <c r="D100" s="60" t="s">
        <v>7</v>
      </c>
      <c r="E100" s="60" t="s">
        <v>8</v>
      </c>
      <c r="F100" s="142" t="s">
        <v>9</v>
      </c>
      <c r="G100" s="143"/>
      <c r="H100" s="60" t="s">
        <v>10</v>
      </c>
      <c r="I100" s="122" t="s">
        <v>11</v>
      </c>
      <c r="J100" s="122"/>
    </row>
    <row r="101" spans="1:10">
      <c r="A101" s="113" t="str">
        <f t="shared" ref="A101:A107" si="15">A91</f>
        <v>Методика развоја говора 2</v>
      </c>
      <c r="B101" s="113"/>
      <c r="C101" s="113"/>
      <c r="D101" s="95">
        <f t="shared" ref="D101:F107" si="16">D91/$J$7</f>
        <v>1</v>
      </c>
      <c r="E101" s="95">
        <f t="shared" si="16"/>
        <v>1</v>
      </c>
      <c r="F101" s="139">
        <f t="shared" si="16"/>
        <v>1</v>
      </c>
      <c r="G101" s="139"/>
      <c r="H101" s="95">
        <f t="shared" ref="H101:I107" si="17">H91/$J$7</f>
        <v>1</v>
      </c>
      <c r="I101" s="139">
        <f t="shared" si="17"/>
        <v>1</v>
      </c>
      <c r="J101" s="139"/>
    </row>
    <row r="102" spans="1:10">
      <c r="A102" s="113" t="str">
        <f t="shared" si="15"/>
        <v>Методика упознавања околине 2</v>
      </c>
      <c r="B102" s="113"/>
      <c r="C102" s="113"/>
      <c r="D102" s="95">
        <f t="shared" si="16"/>
        <v>0.75</v>
      </c>
      <c r="E102" s="95">
        <f t="shared" si="16"/>
        <v>1</v>
      </c>
      <c r="F102" s="139">
        <f t="shared" si="16"/>
        <v>1</v>
      </c>
      <c r="G102" s="139"/>
      <c r="H102" s="95">
        <f t="shared" si="17"/>
        <v>0.95</v>
      </c>
      <c r="I102" s="139">
        <f t="shared" si="17"/>
        <v>1</v>
      </c>
      <c r="J102" s="139"/>
    </row>
    <row r="103" spans="1:10">
      <c r="A103" s="113" t="str">
        <f t="shared" si="15"/>
        <v>Нега и васпитање деце јасленог узраста</v>
      </c>
      <c r="B103" s="113"/>
      <c r="C103" s="113"/>
      <c r="D103" s="95">
        <f t="shared" si="16"/>
        <v>1</v>
      </c>
      <c r="E103" s="95">
        <f t="shared" si="16"/>
        <v>1</v>
      </c>
      <c r="F103" s="139">
        <f t="shared" si="16"/>
        <v>1</v>
      </c>
      <c r="G103" s="139"/>
      <c r="H103" s="95">
        <f t="shared" si="17"/>
        <v>1</v>
      </c>
      <c r="I103" s="139">
        <f t="shared" si="17"/>
        <v>1</v>
      </c>
      <c r="J103" s="139"/>
    </row>
    <row r="104" spans="1:10">
      <c r="A104" s="113" t="str">
        <f t="shared" si="15"/>
        <v>Развојне сметње деце јасленог узраста</v>
      </c>
      <c r="B104" s="113"/>
      <c r="C104" s="113"/>
      <c r="D104" s="95">
        <f t="shared" si="16"/>
        <v>1</v>
      </c>
      <c r="E104" s="95">
        <f t="shared" si="16"/>
        <v>1</v>
      </c>
      <c r="F104" s="139">
        <f t="shared" si="16"/>
        <v>1</v>
      </c>
      <c r="G104" s="139"/>
      <c r="H104" s="95">
        <f t="shared" si="17"/>
        <v>1</v>
      </c>
      <c r="I104" s="139">
        <f t="shared" si="17"/>
        <v>1</v>
      </c>
      <c r="J104" s="139"/>
    </row>
    <row r="105" spans="1:10">
      <c r="A105" s="113" t="str">
        <f t="shared" si="15"/>
        <v>Методика физичког васпитања 1</v>
      </c>
      <c r="B105" s="113"/>
      <c r="C105" s="113"/>
      <c r="D105" s="95">
        <f t="shared" si="16"/>
        <v>1</v>
      </c>
      <c r="E105" s="95">
        <f t="shared" si="16"/>
        <v>1</v>
      </c>
      <c r="F105" s="139">
        <f t="shared" si="16"/>
        <v>1</v>
      </c>
      <c r="G105" s="139"/>
      <c r="H105" s="95">
        <f t="shared" si="17"/>
        <v>1</v>
      </c>
      <c r="I105" s="139">
        <f t="shared" si="17"/>
        <v>1</v>
      </c>
      <c r="J105" s="139"/>
    </row>
    <row r="106" spans="1:10">
      <c r="A106" s="113" t="str">
        <f t="shared" si="15"/>
        <v>Методика ликовног васпитања 1</v>
      </c>
      <c r="B106" s="113"/>
      <c r="C106" s="113"/>
      <c r="D106" s="95">
        <f t="shared" si="16"/>
        <v>1</v>
      </c>
      <c r="E106" s="95">
        <f t="shared" si="16"/>
        <v>1</v>
      </c>
      <c r="F106" s="139">
        <f t="shared" si="16"/>
        <v>1</v>
      </c>
      <c r="G106" s="139"/>
      <c r="H106" s="95">
        <f t="shared" si="17"/>
        <v>1</v>
      </c>
      <c r="I106" s="139">
        <f t="shared" si="17"/>
        <v>1</v>
      </c>
      <c r="J106" s="139"/>
    </row>
    <row r="107" spans="1:10">
      <c r="A107" s="113" t="str">
        <f t="shared" si="15"/>
        <v>Стручно педагошка пракса 3</v>
      </c>
      <c r="B107" s="113"/>
      <c r="C107" s="113"/>
      <c r="D107" s="95">
        <f t="shared" si="16"/>
        <v>1</v>
      </c>
      <c r="E107" s="95">
        <f t="shared" si="16"/>
        <v>1</v>
      </c>
      <c r="F107" s="139">
        <f t="shared" si="16"/>
        <v>1</v>
      </c>
      <c r="G107" s="139"/>
      <c r="H107" s="95">
        <f t="shared" si="17"/>
        <v>1</v>
      </c>
      <c r="I107" s="139">
        <f t="shared" si="17"/>
        <v>1</v>
      </c>
      <c r="J107" s="139"/>
    </row>
    <row r="110" spans="1:10">
      <c r="B110" s="80" t="s">
        <v>35</v>
      </c>
      <c r="C110" s="1"/>
    </row>
    <row r="111" spans="1:10">
      <c r="B111" s="80" t="s">
        <v>36</v>
      </c>
      <c r="C111" s="1" t="s">
        <v>54</v>
      </c>
    </row>
  </sheetData>
  <mergeCells count="131">
    <mergeCell ref="A106:C106"/>
    <mergeCell ref="F106:G106"/>
    <mergeCell ref="I106:J106"/>
    <mergeCell ref="A107:C107"/>
    <mergeCell ref="F107:G107"/>
    <mergeCell ref="I107:J107"/>
    <mergeCell ref="A105:C105"/>
    <mergeCell ref="F105:G105"/>
    <mergeCell ref="I105:J105"/>
    <mergeCell ref="A102:C102"/>
    <mergeCell ref="F102:G102"/>
    <mergeCell ref="I102:J102"/>
    <mergeCell ref="A103:C103"/>
    <mergeCell ref="F103:G103"/>
    <mergeCell ref="I103:J103"/>
    <mergeCell ref="A99:C100"/>
    <mergeCell ref="D99:J99"/>
    <mergeCell ref="F100:G100"/>
    <mergeCell ref="I100:J100"/>
    <mergeCell ref="A101:C101"/>
    <mergeCell ref="F101:G101"/>
    <mergeCell ref="I101:J101"/>
    <mergeCell ref="A104:C104"/>
    <mergeCell ref="F104:G104"/>
    <mergeCell ref="I104:J104"/>
    <mergeCell ref="F87:G87"/>
    <mergeCell ref="F80:G80"/>
    <mergeCell ref="I80:J80"/>
    <mergeCell ref="F81:G81"/>
    <mergeCell ref="A96:C96"/>
    <mergeCell ref="F96:G96"/>
    <mergeCell ref="I96:J96"/>
    <mergeCell ref="A97:C97"/>
    <mergeCell ref="F97:G97"/>
    <mergeCell ref="I97:J97"/>
    <mergeCell ref="A94:C94"/>
    <mergeCell ref="F94:G94"/>
    <mergeCell ref="I94:J94"/>
    <mergeCell ref="A95:C95"/>
    <mergeCell ref="F95:G95"/>
    <mergeCell ref="I95:J95"/>
    <mergeCell ref="A92:C92"/>
    <mergeCell ref="F92:G92"/>
    <mergeCell ref="I92:J92"/>
    <mergeCell ref="A93:C93"/>
    <mergeCell ref="F93:G93"/>
    <mergeCell ref="P13:P15"/>
    <mergeCell ref="C15:E15"/>
    <mergeCell ref="A16:A22"/>
    <mergeCell ref="A48:A54"/>
    <mergeCell ref="A60:A66"/>
    <mergeCell ref="C47:E47"/>
    <mergeCell ref="C20:E20"/>
    <mergeCell ref="C49:E49"/>
    <mergeCell ref="A86:C86"/>
    <mergeCell ref="C65:E65"/>
    <mergeCell ref="C42:E42"/>
    <mergeCell ref="B73:G73"/>
    <mergeCell ref="I81:J81"/>
    <mergeCell ref="B72:G72"/>
    <mergeCell ref="F84:G84"/>
    <mergeCell ref="E76:G76"/>
    <mergeCell ref="A82:C82"/>
    <mergeCell ref="B74:G74"/>
    <mergeCell ref="N13:O14"/>
    <mergeCell ref="L14:L15"/>
    <mergeCell ref="E34:F34"/>
    <mergeCell ref="C39:E39"/>
    <mergeCell ref="C40:E40"/>
    <mergeCell ref="C41:E41"/>
    <mergeCell ref="I93:J93"/>
    <mergeCell ref="A89:C90"/>
    <mergeCell ref="D89:J89"/>
    <mergeCell ref="F90:G90"/>
    <mergeCell ref="I90:J90"/>
    <mergeCell ref="A91:C91"/>
    <mergeCell ref="F91:G91"/>
    <mergeCell ref="I91:J91"/>
    <mergeCell ref="J5:K5"/>
    <mergeCell ref="F5:I5"/>
    <mergeCell ref="F7:I7"/>
    <mergeCell ref="K14:K15"/>
    <mergeCell ref="C19:E19"/>
    <mergeCell ref="C17:E17"/>
    <mergeCell ref="C18:E18"/>
    <mergeCell ref="F14:J14"/>
    <mergeCell ref="C16:E16"/>
    <mergeCell ref="A85:C85"/>
    <mergeCell ref="A71:G71"/>
    <mergeCell ref="C21:E21"/>
    <mergeCell ref="C63:E63"/>
    <mergeCell ref="C60:E60"/>
    <mergeCell ref="C62:E62"/>
    <mergeCell ref="A37:D37"/>
    <mergeCell ref="A1:L1"/>
    <mergeCell ref="A3:L3"/>
    <mergeCell ref="A87:C87"/>
    <mergeCell ref="A83:C83"/>
    <mergeCell ref="A81:C81"/>
    <mergeCell ref="I82:J82"/>
    <mergeCell ref="I83:J83"/>
    <mergeCell ref="I84:J84"/>
    <mergeCell ref="I85:J85"/>
    <mergeCell ref="I86:J86"/>
    <mergeCell ref="I87:J87"/>
    <mergeCell ref="C48:E48"/>
    <mergeCell ref="C50:E50"/>
    <mergeCell ref="C52:E52"/>
    <mergeCell ref="C53:E53"/>
    <mergeCell ref="C54:E54"/>
    <mergeCell ref="C22:E22"/>
    <mergeCell ref="C61:E61"/>
    <mergeCell ref="C38:E38"/>
    <mergeCell ref="C56:E56"/>
    <mergeCell ref="C59:E59"/>
    <mergeCell ref="C68:E68"/>
    <mergeCell ref="C66:E66"/>
    <mergeCell ref="C67:E67"/>
    <mergeCell ref="A80:C80"/>
    <mergeCell ref="F85:G85"/>
    <mergeCell ref="F86:G86"/>
    <mergeCell ref="B75:G75"/>
    <mergeCell ref="A84:C84"/>
    <mergeCell ref="A58:E58"/>
    <mergeCell ref="F82:G82"/>
    <mergeCell ref="F83:G83"/>
    <mergeCell ref="A25:H25"/>
    <mergeCell ref="C55:E55"/>
    <mergeCell ref="C51:E51"/>
    <mergeCell ref="A46:E46"/>
    <mergeCell ref="C64:E64"/>
  </mergeCells>
  <phoneticPr fontId="5" type="noConversion"/>
  <pageMargins left="0.7" right="0.7" top="0.75" bottom="0.75" header="0.3" footer="0.3"/>
  <pageSetup orientation="landscape" verticalDpi="1200" r:id="rId1"/>
  <headerFooter alignWithMargins="0">
    <oddHeader>&amp;CВИСОКА ШКОЛА СТРУКОВНИХ СТУДИЈА ЗА ВАСПИТАЧЕ - ШАБАЦ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K38"/>
  <sheetViews>
    <sheetView tabSelected="1" workbookViewId="0">
      <selection activeCell="W35" sqref="W35"/>
    </sheetView>
  </sheetViews>
  <sheetFormatPr defaultRowHeight="12.75"/>
  <cols>
    <col min="1" max="1" width="3.85546875" customWidth="1"/>
    <col min="2" max="2" width="10.7109375" customWidth="1"/>
    <col min="3" max="3" width="18.5703125" customWidth="1"/>
    <col min="4" max="63" width="2.7109375" customWidth="1"/>
  </cols>
  <sheetData>
    <row r="1" spans="1:63">
      <c r="D1" s="164" t="s">
        <v>14</v>
      </c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</row>
    <row r="2" spans="1:63" ht="39" customHeight="1" thickBot="1">
      <c r="A2" s="20" t="s">
        <v>15</v>
      </c>
      <c r="B2" s="162"/>
      <c r="C2" s="163"/>
      <c r="D2" s="85">
        <v>1</v>
      </c>
      <c r="E2" s="85">
        <v>2</v>
      </c>
      <c r="F2" s="85">
        <v>3</v>
      </c>
      <c r="G2" s="85">
        <v>4</v>
      </c>
      <c r="H2" s="85">
        <v>5</v>
      </c>
      <c r="I2" s="85">
        <v>6</v>
      </c>
      <c r="J2" s="85">
        <v>7</v>
      </c>
      <c r="K2" s="85">
        <v>8</v>
      </c>
      <c r="L2" s="85">
        <v>9</v>
      </c>
      <c r="M2" s="85">
        <v>10</v>
      </c>
      <c r="N2" s="85">
        <v>11</v>
      </c>
      <c r="O2" s="85">
        <v>12</v>
      </c>
      <c r="P2" s="85">
        <v>13</v>
      </c>
      <c r="Q2" s="85">
        <v>14</v>
      </c>
      <c r="R2" s="85">
        <v>15</v>
      </c>
      <c r="S2" s="85">
        <v>16</v>
      </c>
      <c r="T2" s="85">
        <v>17</v>
      </c>
      <c r="U2" s="85">
        <v>18</v>
      </c>
      <c r="V2" s="85">
        <v>19</v>
      </c>
      <c r="W2" s="85">
        <v>20</v>
      </c>
      <c r="X2" s="85">
        <v>21</v>
      </c>
      <c r="Y2" s="85">
        <v>22</v>
      </c>
      <c r="Z2" s="85">
        <v>23</v>
      </c>
      <c r="AA2" s="85">
        <v>24</v>
      </c>
      <c r="AB2" s="85">
        <v>25</v>
      </c>
      <c r="AC2" s="85">
        <v>26</v>
      </c>
      <c r="AD2" s="85">
        <v>27</v>
      </c>
      <c r="AE2" s="85">
        <v>28</v>
      </c>
      <c r="AF2" s="85">
        <v>29</v>
      </c>
      <c r="AG2" s="85">
        <v>30</v>
      </c>
      <c r="AH2" s="85">
        <v>31</v>
      </c>
      <c r="AI2" s="85">
        <v>32</v>
      </c>
      <c r="AJ2" s="85">
        <v>33</v>
      </c>
      <c r="AK2" s="85">
        <v>34</v>
      </c>
      <c r="AL2" s="85">
        <v>35</v>
      </c>
      <c r="AM2" s="85">
        <v>36</v>
      </c>
      <c r="AN2" s="85">
        <v>37</v>
      </c>
      <c r="AO2" s="85">
        <v>38</v>
      </c>
      <c r="AP2" s="85">
        <v>39</v>
      </c>
      <c r="AQ2" s="85">
        <v>40</v>
      </c>
      <c r="AR2" s="85">
        <v>41</v>
      </c>
      <c r="AS2" s="85">
        <v>42</v>
      </c>
      <c r="AT2" s="85">
        <v>43</v>
      </c>
      <c r="AU2" s="85">
        <v>44</v>
      </c>
      <c r="AV2" s="85">
        <v>45</v>
      </c>
      <c r="AW2" s="85">
        <v>46</v>
      </c>
      <c r="AX2" s="85">
        <v>47</v>
      </c>
      <c r="AY2" s="85">
        <v>48</v>
      </c>
      <c r="AZ2" s="85">
        <v>49</v>
      </c>
      <c r="BA2" s="85">
        <v>50</v>
      </c>
      <c r="BB2" s="85">
        <v>51</v>
      </c>
      <c r="BC2" s="85">
        <v>52</v>
      </c>
      <c r="BD2" s="85">
        <v>53</v>
      </c>
      <c r="BE2" s="85">
        <v>54</v>
      </c>
      <c r="BF2" s="85">
        <v>55</v>
      </c>
      <c r="BG2" s="85">
        <v>56</v>
      </c>
      <c r="BH2" s="85">
        <v>57</v>
      </c>
      <c r="BI2" s="85">
        <v>58</v>
      </c>
      <c r="BJ2" s="85">
        <v>59</v>
      </c>
      <c r="BK2" s="85">
        <v>60</v>
      </c>
    </row>
    <row r="3" spans="1:63" ht="12.75" customHeight="1">
      <c r="A3" s="179">
        <v>1</v>
      </c>
      <c r="B3" s="174" t="str">
        <f>Rezultati!C16</f>
        <v>Методика развоја говора 2</v>
      </c>
      <c r="C3" s="175"/>
      <c r="D3" s="21">
        <v>4</v>
      </c>
      <c r="E3" s="21">
        <v>4</v>
      </c>
      <c r="F3" s="21">
        <v>4</v>
      </c>
      <c r="G3" s="21">
        <v>4</v>
      </c>
      <c r="H3" s="21">
        <v>5</v>
      </c>
      <c r="I3" s="21">
        <v>5</v>
      </c>
      <c r="J3" s="21">
        <v>5</v>
      </c>
      <c r="K3" s="21">
        <v>5</v>
      </c>
      <c r="L3" s="21">
        <v>5</v>
      </c>
      <c r="M3" s="4">
        <v>5</v>
      </c>
      <c r="N3" s="21">
        <v>5</v>
      </c>
      <c r="O3" s="21">
        <v>5</v>
      </c>
      <c r="P3" s="21">
        <v>4</v>
      </c>
      <c r="Q3" s="21">
        <v>4</v>
      </c>
      <c r="R3" s="21">
        <v>5</v>
      </c>
      <c r="S3" s="21">
        <v>5</v>
      </c>
      <c r="T3" s="21">
        <v>5</v>
      </c>
      <c r="U3" s="21">
        <v>5</v>
      </c>
      <c r="V3" s="21">
        <v>5</v>
      </c>
      <c r="W3" s="21">
        <v>5</v>
      </c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</row>
    <row r="4" spans="1:63" ht="12.75" customHeight="1">
      <c r="A4" s="180"/>
      <c r="B4" s="169" t="str">
        <f>Rezultati!C17</f>
        <v>Методика упознавања околине 2</v>
      </c>
      <c r="C4" s="170"/>
      <c r="D4" s="18">
        <v>4</v>
      </c>
      <c r="E4" s="18">
        <v>3</v>
      </c>
      <c r="F4" s="18">
        <v>3</v>
      </c>
      <c r="G4" s="18">
        <v>3</v>
      </c>
      <c r="H4" s="18">
        <v>4</v>
      </c>
      <c r="I4" s="18">
        <v>4</v>
      </c>
      <c r="J4" s="18">
        <v>5</v>
      </c>
      <c r="K4" s="18">
        <v>5</v>
      </c>
      <c r="L4" s="18">
        <v>5</v>
      </c>
      <c r="M4" s="4">
        <v>5</v>
      </c>
      <c r="N4" s="18">
        <v>5</v>
      </c>
      <c r="O4" s="18">
        <v>3</v>
      </c>
      <c r="P4" s="18">
        <v>4</v>
      </c>
      <c r="Q4" s="18">
        <v>5</v>
      </c>
      <c r="R4" s="18">
        <v>3</v>
      </c>
      <c r="S4" s="18">
        <v>4</v>
      </c>
      <c r="T4" s="18">
        <v>5</v>
      </c>
      <c r="U4" s="18">
        <v>5</v>
      </c>
      <c r="V4" s="18">
        <v>5</v>
      </c>
      <c r="W4" s="18">
        <v>3</v>
      </c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</row>
    <row r="5" spans="1:63" ht="12.75" customHeight="1">
      <c r="A5" s="180"/>
      <c r="B5" s="169" t="str">
        <f>Rezultati!C18</f>
        <v>Нега и васпитање деце јасленог узраста</v>
      </c>
      <c r="C5" s="170"/>
      <c r="D5" s="18">
        <v>4</v>
      </c>
      <c r="E5" s="18">
        <v>4</v>
      </c>
      <c r="F5" s="18">
        <v>4</v>
      </c>
      <c r="G5" s="18">
        <v>5</v>
      </c>
      <c r="H5" s="18">
        <v>5</v>
      </c>
      <c r="I5" s="18">
        <v>5</v>
      </c>
      <c r="J5" s="18">
        <v>5</v>
      </c>
      <c r="K5" s="18">
        <v>5</v>
      </c>
      <c r="L5" s="18">
        <v>5</v>
      </c>
      <c r="M5" s="4">
        <v>5</v>
      </c>
      <c r="N5" s="18">
        <v>5</v>
      </c>
      <c r="O5" s="18">
        <v>5</v>
      </c>
      <c r="P5" s="18">
        <v>5</v>
      </c>
      <c r="Q5" s="18">
        <v>5</v>
      </c>
      <c r="R5" s="18">
        <v>5</v>
      </c>
      <c r="S5" s="18">
        <v>5</v>
      </c>
      <c r="T5" s="18">
        <v>5</v>
      </c>
      <c r="U5" s="18">
        <v>5</v>
      </c>
      <c r="V5" s="18">
        <v>5</v>
      </c>
      <c r="W5" s="18">
        <v>5</v>
      </c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</row>
    <row r="6" spans="1:63" ht="12.75" customHeight="1">
      <c r="A6" s="180"/>
      <c r="B6" s="169" t="str">
        <f>Rezultati!C19</f>
        <v>Развојне сметње деце јасленог узраста</v>
      </c>
      <c r="C6" s="170"/>
      <c r="D6" s="18">
        <v>4</v>
      </c>
      <c r="E6" s="18">
        <v>4</v>
      </c>
      <c r="F6" s="18">
        <v>4</v>
      </c>
      <c r="G6" s="18">
        <v>4</v>
      </c>
      <c r="H6" s="18">
        <v>5</v>
      </c>
      <c r="I6" s="18">
        <v>5</v>
      </c>
      <c r="J6" s="18">
        <v>5</v>
      </c>
      <c r="K6" s="18">
        <v>5</v>
      </c>
      <c r="L6" s="18">
        <v>5</v>
      </c>
      <c r="M6" s="4">
        <v>5</v>
      </c>
      <c r="N6" s="18">
        <v>5</v>
      </c>
      <c r="O6" s="18">
        <v>5</v>
      </c>
      <c r="P6" s="18">
        <v>4</v>
      </c>
      <c r="Q6" s="18">
        <v>5</v>
      </c>
      <c r="R6" s="18">
        <v>4</v>
      </c>
      <c r="S6" s="18">
        <v>4</v>
      </c>
      <c r="T6" s="18">
        <v>5</v>
      </c>
      <c r="U6" s="18">
        <v>5</v>
      </c>
      <c r="V6" s="18">
        <v>5</v>
      </c>
      <c r="W6" s="18">
        <v>5</v>
      </c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</row>
    <row r="7" spans="1:63" ht="12.75" customHeight="1">
      <c r="A7" s="180"/>
      <c r="B7" s="169" t="str">
        <f>Rezultati!C20</f>
        <v>Методика физичког васпитања 1</v>
      </c>
      <c r="C7" s="170"/>
      <c r="D7" s="18">
        <v>5</v>
      </c>
      <c r="E7" s="18">
        <v>4</v>
      </c>
      <c r="F7" s="18">
        <v>4</v>
      </c>
      <c r="G7" s="18">
        <v>4</v>
      </c>
      <c r="H7" s="18">
        <v>4</v>
      </c>
      <c r="I7" s="18">
        <v>4</v>
      </c>
      <c r="J7" s="18">
        <v>4</v>
      </c>
      <c r="K7" s="18">
        <v>5</v>
      </c>
      <c r="L7" s="18">
        <v>5</v>
      </c>
      <c r="M7" s="4">
        <v>5</v>
      </c>
      <c r="N7" s="18">
        <v>3</v>
      </c>
      <c r="O7" s="18">
        <v>1</v>
      </c>
      <c r="P7" s="18">
        <v>3</v>
      </c>
      <c r="Q7" s="18">
        <v>2</v>
      </c>
      <c r="R7" s="18">
        <v>4</v>
      </c>
      <c r="S7" s="18">
        <v>3</v>
      </c>
      <c r="T7" s="18">
        <v>5</v>
      </c>
      <c r="U7" s="18">
        <v>3</v>
      </c>
      <c r="V7" s="18">
        <v>5</v>
      </c>
      <c r="W7" s="18">
        <v>4</v>
      </c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</row>
    <row r="8" spans="1:63" ht="12.75" customHeight="1">
      <c r="A8" s="180"/>
      <c r="B8" s="169" t="str">
        <f>Rezultati!C21</f>
        <v>Методика ликовног васпитања 1</v>
      </c>
      <c r="C8" s="170"/>
      <c r="D8" s="18">
        <v>5</v>
      </c>
      <c r="E8" s="18">
        <v>5</v>
      </c>
      <c r="F8" s="18">
        <v>5</v>
      </c>
      <c r="G8" s="18">
        <v>5</v>
      </c>
      <c r="H8" s="18">
        <v>5</v>
      </c>
      <c r="I8" s="18">
        <v>5</v>
      </c>
      <c r="J8" s="18">
        <v>5</v>
      </c>
      <c r="K8" s="18">
        <v>5</v>
      </c>
      <c r="L8" s="18">
        <v>5</v>
      </c>
      <c r="M8" s="4">
        <v>5</v>
      </c>
      <c r="N8" s="18">
        <v>5</v>
      </c>
      <c r="O8" s="18">
        <v>5</v>
      </c>
      <c r="P8" s="18">
        <v>5</v>
      </c>
      <c r="Q8" s="18">
        <v>5</v>
      </c>
      <c r="R8" s="18">
        <v>5</v>
      </c>
      <c r="S8" s="18">
        <v>5</v>
      </c>
      <c r="T8" s="18">
        <v>5</v>
      </c>
      <c r="U8" s="18">
        <v>4</v>
      </c>
      <c r="V8" s="18">
        <v>5</v>
      </c>
      <c r="W8" s="18">
        <v>5</v>
      </c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</row>
    <row r="9" spans="1:63" ht="12.75" customHeight="1" thickBot="1">
      <c r="A9" s="180"/>
      <c r="B9" s="169" t="str">
        <f>Rezultati!C22</f>
        <v>Стручно педагошка пракса 3</v>
      </c>
      <c r="C9" s="170"/>
      <c r="D9" s="38">
        <v>5</v>
      </c>
      <c r="E9" s="18">
        <v>5</v>
      </c>
      <c r="F9" s="18">
        <v>5</v>
      </c>
      <c r="G9" s="18">
        <v>5</v>
      </c>
      <c r="H9" s="18">
        <v>5</v>
      </c>
      <c r="I9" s="18">
        <v>5</v>
      </c>
      <c r="J9" s="18">
        <v>5</v>
      </c>
      <c r="K9" s="18">
        <v>5</v>
      </c>
      <c r="L9" s="18">
        <v>5</v>
      </c>
      <c r="M9" s="4">
        <v>5</v>
      </c>
      <c r="N9" s="18">
        <v>2</v>
      </c>
      <c r="O9" s="18">
        <v>5</v>
      </c>
      <c r="P9" s="18">
        <v>5</v>
      </c>
      <c r="Q9" s="18">
        <v>5</v>
      </c>
      <c r="R9" s="18">
        <v>5</v>
      </c>
      <c r="S9" s="18">
        <v>5</v>
      </c>
      <c r="T9" s="18">
        <v>5</v>
      </c>
      <c r="U9" s="18">
        <v>4</v>
      </c>
      <c r="V9" s="18">
        <v>5</v>
      </c>
      <c r="W9" s="18">
        <v>4</v>
      </c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</row>
    <row r="10" spans="1:63" s="14" customFormat="1" ht="13.5" thickBot="1">
      <c r="A10" s="158"/>
      <c r="B10" s="159"/>
      <c r="C10" s="159"/>
      <c r="D10" s="36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</row>
    <row r="11" spans="1:63" ht="13.5" thickBot="1">
      <c r="A11" s="37">
        <v>2</v>
      </c>
      <c r="B11" s="144" t="str">
        <f>Rezultati!C26</f>
        <v>ОЦЕНЕ</v>
      </c>
      <c r="C11" s="145"/>
      <c r="D11" s="30">
        <v>4</v>
      </c>
      <c r="E11" s="30">
        <v>4</v>
      </c>
      <c r="F11" s="30">
        <v>4</v>
      </c>
      <c r="G11" s="30">
        <v>4</v>
      </c>
      <c r="H11" s="30">
        <v>5</v>
      </c>
      <c r="I11" s="30">
        <v>5</v>
      </c>
      <c r="J11" s="30">
        <v>5</v>
      </c>
      <c r="K11" s="30">
        <v>5</v>
      </c>
      <c r="L11" s="30">
        <v>5</v>
      </c>
      <c r="M11" s="30">
        <v>5</v>
      </c>
      <c r="N11" s="30">
        <v>5</v>
      </c>
      <c r="O11" s="30">
        <v>4</v>
      </c>
      <c r="P11" s="30">
        <v>5</v>
      </c>
      <c r="Q11" s="30">
        <v>5</v>
      </c>
      <c r="R11" s="30">
        <v>4</v>
      </c>
      <c r="S11" s="30">
        <v>5</v>
      </c>
      <c r="T11" s="30">
        <v>5</v>
      </c>
      <c r="U11" s="30">
        <v>5</v>
      </c>
      <c r="V11" s="30">
        <v>5</v>
      </c>
      <c r="W11" s="30">
        <v>5</v>
      </c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</row>
    <row r="12" spans="1:63" ht="13.5" thickBot="1">
      <c r="A12" s="171"/>
      <c r="B12" s="172"/>
      <c r="C12" s="173"/>
      <c r="D12" s="36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</row>
    <row r="13" spans="1:63">
      <c r="A13" s="176">
        <v>3</v>
      </c>
      <c r="B13" s="165" t="str">
        <f>Rezultati!C39</f>
        <v>Оптималан</v>
      </c>
      <c r="C13" s="166"/>
      <c r="D13" s="21"/>
      <c r="E13" s="21" t="s">
        <v>52</v>
      </c>
      <c r="F13" s="21" t="s">
        <v>52</v>
      </c>
      <c r="G13" s="21" t="s">
        <v>52</v>
      </c>
      <c r="H13" s="21" t="s">
        <v>52</v>
      </c>
      <c r="I13" s="21" t="s">
        <v>52</v>
      </c>
      <c r="J13" s="21" t="s">
        <v>52</v>
      </c>
      <c r="K13" s="21" t="s">
        <v>52</v>
      </c>
      <c r="L13" s="21" t="s">
        <v>52</v>
      </c>
      <c r="M13" s="21" t="s">
        <v>52</v>
      </c>
      <c r="N13" s="21" t="s">
        <v>52</v>
      </c>
      <c r="O13" s="21" t="s">
        <v>52</v>
      </c>
      <c r="P13" s="21" t="s">
        <v>52</v>
      </c>
      <c r="Q13" s="21" t="s">
        <v>52</v>
      </c>
      <c r="R13" s="21" t="s">
        <v>52</v>
      </c>
      <c r="S13" s="21" t="s">
        <v>52</v>
      </c>
      <c r="T13" s="21" t="s">
        <v>52</v>
      </c>
      <c r="U13" s="21" t="s">
        <v>52</v>
      </c>
      <c r="V13" s="21" t="s">
        <v>52</v>
      </c>
      <c r="W13" s="21" t="s">
        <v>52</v>
      </c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</row>
    <row r="14" spans="1:63">
      <c r="A14" s="177"/>
      <c r="B14" s="167" t="str">
        <f>Rezultati!C40</f>
        <v>Мали</v>
      </c>
      <c r="C14" s="16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 spans="1:63" ht="13.5" thickBot="1">
      <c r="A15" s="178"/>
      <c r="B15" s="167" t="str">
        <f>Rezultati!C41</f>
        <v>Велики</v>
      </c>
      <c r="C15" s="168"/>
      <c r="D15" s="22" t="s">
        <v>52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</row>
    <row r="16" spans="1:63" ht="13.5" thickBot="1">
      <c r="A16" s="31"/>
      <c r="B16" s="144"/>
      <c r="C16" s="145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</row>
    <row r="17" spans="1:63">
      <c r="A17" s="154">
        <v>4</v>
      </c>
      <c r="B17" s="156" t="str">
        <f>Rezultati!C48</f>
        <v>Методика развоја говора 2</v>
      </c>
      <c r="C17" s="156"/>
      <c r="D17" s="25"/>
      <c r="E17" s="21"/>
      <c r="F17" s="21"/>
      <c r="G17" s="21"/>
      <c r="H17" s="21"/>
      <c r="I17" s="21"/>
      <c r="J17" s="21"/>
      <c r="K17" s="21"/>
      <c r="L17" s="21"/>
      <c r="M17" s="21"/>
      <c r="N17" s="21" t="s">
        <v>52</v>
      </c>
      <c r="O17" s="21"/>
      <c r="P17" s="21"/>
      <c r="Q17" s="21"/>
      <c r="R17" s="21"/>
      <c r="S17" s="21"/>
      <c r="T17" s="21"/>
      <c r="U17" s="21" t="s">
        <v>52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</row>
    <row r="18" spans="1:63">
      <c r="A18" s="155"/>
      <c r="B18" s="157" t="str">
        <f>Rezultati!C49</f>
        <v>Методика упознавања околине 2</v>
      </c>
      <c r="C18" s="157"/>
      <c r="D18" s="26"/>
      <c r="E18" s="18"/>
      <c r="F18" s="18"/>
      <c r="G18" s="18"/>
      <c r="H18" s="18"/>
      <c r="I18" s="18"/>
      <c r="J18" s="18"/>
      <c r="K18" s="18"/>
      <c r="L18" s="18"/>
      <c r="M18" s="18"/>
      <c r="N18" s="18" t="s">
        <v>52</v>
      </c>
      <c r="O18" s="18"/>
      <c r="P18" s="18"/>
      <c r="Q18" s="18"/>
      <c r="R18" s="18"/>
      <c r="S18" s="18"/>
      <c r="T18" s="18"/>
      <c r="U18" s="18" t="s">
        <v>52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 spans="1:63">
      <c r="A19" s="155"/>
      <c r="B19" s="157" t="str">
        <f>Rezultati!C50</f>
        <v>Нега и васпитање деце јасленог узраста</v>
      </c>
      <c r="C19" s="157"/>
      <c r="D19" s="27"/>
      <c r="E19" s="18"/>
      <c r="F19" s="18"/>
      <c r="G19" s="18"/>
      <c r="H19" s="18"/>
      <c r="I19" s="18"/>
      <c r="J19" s="18" t="s">
        <v>52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 spans="1:63">
      <c r="A20" s="155"/>
      <c r="B20" s="157" t="str">
        <f>Rezultati!C51</f>
        <v>Развојне сметње деце јасленог узраста</v>
      </c>
      <c r="C20" s="157"/>
      <c r="D20" s="26" t="s">
        <v>52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 t="s">
        <v>52</v>
      </c>
      <c r="Q20" s="18"/>
      <c r="R20" s="18"/>
      <c r="S20" s="18" t="s">
        <v>52</v>
      </c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spans="1:63">
      <c r="A21" s="155"/>
      <c r="B21" s="157" t="str">
        <f>Rezultati!C52</f>
        <v>Методика физичког васпитања 1</v>
      </c>
      <c r="C21" s="157"/>
      <c r="D21" s="100" t="s">
        <v>52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spans="1:63">
      <c r="A22" s="155"/>
      <c r="B22" s="157" t="str">
        <f>Rezultati!C53</f>
        <v>Методика ликовног васпитања 1</v>
      </c>
      <c r="C22" s="157"/>
      <c r="D22" s="27"/>
      <c r="E22" s="18"/>
      <c r="F22" s="18"/>
      <c r="G22" s="18"/>
      <c r="H22" s="18"/>
      <c r="I22" s="18"/>
      <c r="J22" s="18" t="s">
        <v>52</v>
      </c>
      <c r="K22" s="18"/>
      <c r="L22" s="18"/>
      <c r="M22" s="18"/>
      <c r="N22" s="18"/>
      <c r="O22" s="18"/>
      <c r="P22" s="18" t="s">
        <v>52</v>
      </c>
      <c r="Q22" s="18"/>
      <c r="R22" s="18"/>
      <c r="S22" s="18" t="s">
        <v>52</v>
      </c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spans="1:63">
      <c r="A23" s="155"/>
      <c r="B23" s="160" t="str">
        <f>Rezultati!C54</f>
        <v>Стручно педагошка пракса 3</v>
      </c>
      <c r="C23" s="161"/>
      <c r="D23" s="27"/>
      <c r="E23" s="18"/>
      <c r="F23" s="18"/>
      <c r="G23" s="18"/>
      <c r="H23" s="18"/>
      <c r="I23" s="18" t="s">
        <v>52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spans="1:63" ht="12.75" customHeight="1" thickBot="1">
      <c r="A24" s="155"/>
      <c r="B24" s="147" t="str">
        <f>Rezultati!C55</f>
        <v>Ниједан</v>
      </c>
      <c r="C24" s="147"/>
      <c r="D24" s="27"/>
      <c r="E24" s="18" t="s">
        <v>52</v>
      </c>
      <c r="F24" s="18" t="s">
        <v>52</v>
      </c>
      <c r="G24" s="18" t="s">
        <v>52</v>
      </c>
      <c r="H24" s="18" t="s">
        <v>52</v>
      </c>
      <c r="I24" s="18"/>
      <c r="J24" s="18"/>
      <c r="K24" s="18" t="s">
        <v>52</v>
      </c>
      <c r="L24" s="18" t="s">
        <v>52</v>
      </c>
      <c r="M24" s="18" t="s">
        <v>52</v>
      </c>
      <c r="N24" s="18"/>
      <c r="O24" s="18" t="s">
        <v>52</v>
      </c>
      <c r="P24" s="18"/>
      <c r="Q24" s="18" t="s">
        <v>52</v>
      </c>
      <c r="R24" s="18" t="s">
        <v>52</v>
      </c>
      <c r="S24" s="18"/>
      <c r="T24" s="18" t="s">
        <v>52</v>
      </c>
      <c r="U24" s="18"/>
      <c r="V24" s="18" t="s">
        <v>52</v>
      </c>
      <c r="W24" s="18" t="s">
        <v>52</v>
      </c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spans="1:63" ht="13.5" thickBot="1">
      <c r="A25" s="62"/>
      <c r="B25" s="146"/>
      <c r="C25" s="145"/>
      <c r="D25" s="86">
        <v>1</v>
      </c>
      <c r="E25" s="87">
        <v>2</v>
      </c>
      <c r="F25" s="86">
        <v>3</v>
      </c>
      <c r="G25" s="87">
        <v>4</v>
      </c>
      <c r="H25" s="86">
        <v>5</v>
      </c>
      <c r="I25" s="87">
        <v>6</v>
      </c>
      <c r="J25" s="86">
        <v>7</v>
      </c>
      <c r="K25" s="87">
        <v>8</v>
      </c>
      <c r="L25" s="86">
        <v>9</v>
      </c>
      <c r="M25" s="87">
        <v>10</v>
      </c>
      <c r="N25" s="86">
        <v>11</v>
      </c>
      <c r="O25" s="87">
        <v>12</v>
      </c>
      <c r="P25" s="86">
        <v>13</v>
      </c>
      <c r="Q25" s="87">
        <v>14</v>
      </c>
      <c r="R25" s="86">
        <v>15</v>
      </c>
      <c r="S25" s="87">
        <v>16</v>
      </c>
      <c r="T25" s="86">
        <v>17</v>
      </c>
      <c r="U25" s="87">
        <v>18</v>
      </c>
      <c r="V25" s="86">
        <v>19</v>
      </c>
      <c r="W25" s="87">
        <v>20</v>
      </c>
      <c r="X25" s="86">
        <v>21</v>
      </c>
      <c r="Y25" s="87">
        <v>22</v>
      </c>
      <c r="Z25" s="86">
        <v>23</v>
      </c>
      <c r="AA25" s="87">
        <v>24</v>
      </c>
      <c r="AB25" s="86">
        <v>25</v>
      </c>
      <c r="AC25" s="87">
        <v>26</v>
      </c>
      <c r="AD25" s="86">
        <v>27</v>
      </c>
      <c r="AE25" s="87">
        <v>28</v>
      </c>
      <c r="AF25" s="86">
        <v>29</v>
      </c>
      <c r="AG25" s="87">
        <v>30</v>
      </c>
      <c r="AH25" s="86">
        <v>31</v>
      </c>
      <c r="AI25" s="87">
        <v>32</v>
      </c>
      <c r="AJ25" s="86">
        <v>33</v>
      </c>
      <c r="AK25" s="87">
        <v>34</v>
      </c>
      <c r="AL25" s="86">
        <v>35</v>
      </c>
      <c r="AM25" s="87">
        <v>36</v>
      </c>
      <c r="AN25" s="86">
        <v>37</v>
      </c>
      <c r="AO25" s="87">
        <v>38</v>
      </c>
      <c r="AP25" s="86">
        <v>39</v>
      </c>
      <c r="AQ25" s="87">
        <v>40</v>
      </c>
      <c r="AR25" s="86">
        <v>41</v>
      </c>
      <c r="AS25" s="87">
        <v>42</v>
      </c>
      <c r="AT25" s="86">
        <v>43</v>
      </c>
      <c r="AU25" s="87">
        <v>44</v>
      </c>
      <c r="AV25" s="86">
        <v>45</v>
      </c>
      <c r="AW25" s="87">
        <v>46</v>
      </c>
      <c r="AX25" s="86">
        <v>47</v>
      </c>
      <c r="AY25" s="87">
        <v>48</v>
      </c>
      <c r="AZ25" s="86">
        <v>49</v>
      </c>
      <c r="BA25" s="87">
        <v>50</v>
      </c>
      <c r="BB25" s="86">
        <v>51</v>
      </c>
      <c r="BC25" s="87">
        <v>52</v>
      </c>
      <c r="BD25" s="86">
        <v>53</v>
      </c>
      <c r="BE25" s="87">
        <v>54</v>
      </c>
      <c r="BF25" s="86">
        <v>55</v>
      </c>
      <c r="BG25" s="87">
        <v>56</v>
      </c>
      <c r="BH25" s="86">
        <v>57</v>
      </c>
      <c r="BI25" s="87">
        <v>58</v>
      </c>
      <c r="BJ25" s="86">
        <v>59</v>
      </c>
      <c r="BK25" s="87">
        <v>60</v>
      </c>
    </row>
    <row r="26" spans="1:63">
      <c r="A26" s="154">
        <v>5</v>
      </c>
      <c r="B26" s="156" t="str">
        <f>Rezultati!C60</f>
        <v>Методика развоја говора 2</v>
      </c>
      <c r="C26" s="156"/>
      <c r="D26" s="25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</row>
    <row r="27" spans="1:63">
      <c r="A27" s="155"/>
      <c r="B27" s="157" t="str">
        <f>Rezultati!C61</f>
        <v>Методика упознавања околине 2</v>
      </c>
      <c r="C27" s="157"/>
      <c r="D27" s="26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spans="1:63">
      <c r="A28" s="155"/>
      <c r="B28" s="157" t="str">
        <f>Rezultati!C62</f>
        <v>Нега и васпитање деце јасленог узраста</v>
      </c>
      <c r="C28" s="157"/>
      <c r="D28" s="27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spans="1:63">
      <c r="A29" s="155"/>
      <c r="B29" s="157" t="str">
        <f>Rezultati!C63</f>
        <v>Развојне сметње деце јасленог узраста</v>
      </c>
      <c r="C29" s="157"/>
      <c r="D29" s="26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 t="s">
        <v>52</v>
      </c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spans="1:63">
      <c r="A30" s="155"/>
      <c r="B30" s="157" t="str">
        <f>Rezultati!C64</f>
        <v>Методика физичког васпитања 1</v>
      </c>
      <c r="C30" s="157"/>
      <c r="D30" s="27"/>
      <c r="E30" s="18"/>
      <c r="F30" s="18"/>
      <c r="G30" s="18"/>
      <c r="H30" s="18"/>
      <c r="I30" s="18"/>
      <c r="J30" s="18"/>
      <c r="K30" s="18"/>
      <c r="L30" s="18"/>
      <c r="M30" s="18"/>
      <c r="N30" s="18" t="s">
        <v>52</v>
      </c>
      <c r="O30" s="18" t="s">
        <v>52</v>
      </c>
      <c r="P30" s="18"/>
      <c r="Q30" s="18" t="s">
        <v>52</v>
      </c>
      <c r="R30" s="18" t="s">
        <v>52</v>
      </c>
      <c r="S30" s="18"/>
      <c r="T30" s="18"/>
      <c r="U30" s="18" t="s">
        <v>52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spans="1:63">
      <c r="A31" s="155"/>
      <c r="B31" s="157" t="str">
        <f>Rezultati!C65</f>
        <v>Методика ликовног васпитања 1</v>
      </c>
      <c r="C31" s="157"/>
      <c r="D31" s="27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</row>
    <row r="32" spans="1:63">
      <c r="A32" s="155"/>
      <c r="B32" s="157" t="str">
        <f>Rezultati!C66</f>
        <v>Стручно педагошка пракса 3</v>
      </c>
      <c r="C32" s="157"/>
      <c r="D32" s="2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spans="1:63" ht="12.75" customHeight="1" thickBot="1">
      <c r="A33" s="155"/>
      <c r="B33" s="147" t="str">
        <f>Rezultati!C67</f>
        <v>Ниједан</v>
      </c>
      <c r="C33" s="147"/>
      <c r="D33" s="100" t="s">
        <v>52</v>
      </c>
      <c r="E33" s="18" t="s">
        <v>52</v>
      </c>
      <c r="F33" s="18" t="s">
        <v>52</v>
      </c>
      <c r="G33" s="18" t="s">
        <v>52</v>
      </c>
      <c r="H33" s="18" t="s">
        <v>52</v>
      </c>
      <c r="I33" s="18" t="s">
        <v>52</v>
      </c>
      <c r="J33" s="18" t="s">
        <v>52</v>
      </c>
      <c r="K33" s="18" t="s">
        <v>52</v>
      </c>
      <c r="L33" s="18" t="s">
        <v>52</v>
      </c>
      <c r="M33" s="18" t="s">
        <v>52</v>
      </c>
      <c r="N33" s="18"/>
      <c r="O33" s="18"/>
      <c r="P33" s="18" t="s">
        <v>52</v>
      </c>
      <c r="Q33" s="18"/>
      <c r="R33" s="18"/>
      <c r="S33" s="18" t="s">
        <v>52</v>
      </c>
      <c r="T33" s="18" t="s">
        <v>52</v>
      </c>
      <c r="U33" s="18"/>
      <c r="V33" s="18" t="s">
        <v>52</v>
      </c>
      <c r="W33" s="18" t="s">
        <v>52</v>
      </c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spans="1:63" ht="13.5" thickBot="1">
      <c r="A34" s="31"/>
      <c r="B34" s="144"/>
      <c r="C34" s="145"/>
      <c r="D34" s="41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</row>
    <row r="35" spans="1:63">
      <c r="A35" s="148">
        <v>6</v>
      </c>
      <c r="B35" s="151" t="str">
        <f>Rezultati!B73</f>
        <v>Да: адекватно је бодовање</v>
      </c>
      <c r="C35" s="151"/>
      <c r="D35" s="29" t="s">
        <v>52</v>
      </c>
      <c r="E35" s="29" t="s">
        <v>52</v>
      </c>
      <c r="F35" s="29" t="s">
        <v>52</v>
      </c>
      <c r="G35" s="29" t="s">
        <v>52</v>
      </c>
      <c r="H35" s="29" t="s">
        <v>52</v>
      </c>
      <c r="I35" s="21" t="s">
        <v>52</v>
      </c>
      <c r="J35" s="21"/>
      <c r="K35" s="21"/>
      <c r="L35" s="21" t="s">
        <v>52</v>
      </c>
      <c r="M35" s="21" t="s">
        <v>52</v>
      </c>
      <c r="N35" s="21" t="s">
        <v>52</v>
      </c>
      <c r="O35" s="21"/>
      <c r="P35" s="21"/>
      <c r="Q35" s="21" t="s">
        <v>52</v>
      </c>
      <c r="R35" s="21"/>
      <c r="S35" s="21"/>
      <c r="T35" s="21" t="s">
        <v>52</v>
      </c>
      <c r="U35" s="21" t="s">
        <v>52</v>
      </c>
      <c r="V35" s="21" t="s">
        <v>52</v>
      </c>
      <c r="W35" s="21" t="s">
        <v>52</v>
      </c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</row>
    <row r="36" spans="1:63">
      <c r="A36" s="149"/>
      <c r="B36" s="152" t="str">
        <f>Rezultati!B74</f>
        <v xml:space="preserve">Не: треба више наградити активно учешће студената у току наставе </v>
      </c>
      <c r="C36" s="152"/>
      <c r="D36" s="26"/>
      <c r="E36" s="26"/>
      <c r="F36" s="26"/>
      <c r="G36" s="26"/>
      <c r="H36" s="26"/>
      <c r="I36" s="18"/>
      <c r="J36" s="18" t="s">
        <v>52</v>
      </c>
      <c r="K36" s="18" t="s">
        <v>52</v>
      </c>
      <c r="L36" s="18"/>
      <c r="M36" s="18"/>
      <c r="N36" s="18"/>
      <c r="O36" s="18"/>
      <c r="P36" s="18" t="s">
        <v>52</v>
      </c>
      <c r="Q36" s="18"/>
      <c r="R36" s="18" t="s">
        <v>52</v>
      </c>
      <c r="S36" s="18" t="s">
        <v>52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spans="1:63" ht="13.5" thickBot="1">
      <c r="A37" s="150"/>
      <c r="B37" s="153" t="str">
        <f>Rezultati!B75</f>
        <v xml:space="preserve">Нe: треба више вредновати знање на испиту </v>
      </c>
      <c r="C37" s="153"/>
      <c r="D37" s="33"/>
      <c r="E37" s="33"/>
      <c r="F37" s="33"/>
      <c r="G37" s="33"/>
      <c r="H37" s="33"/>
      <c r="I37" s="34"/>
      <c r="J37" s="34"/>
      <c r="K37" s="34"/>
      <c r="L37" s="34"/>
      <c r="M37" s="34"/>
      <c r="N37" s="34"/>
      <c r="O37" s="34" t="s">
        <v>52</v>
      </c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</row>
    <row r="38" spans="1:63" ht="13.5" thickBot="1">
      <c r="A38" s="35"/>
      <c r="B38" s="144"/>
      <c r="C38" s="145"/>
      <c r="D38" s="36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</row>
  </sheetData>
  <mergeCells count="43">
    <mergeCell ref="B2:C2"/>
    <mergeCell ref="D1:BK1"/>
    <mergeCell ref="B13:C13"/>
    <mergeCell ref="B14:C14"/>
    <mergeCell ref="B15:C15"/>
    <mergeCell ref="B7:C7"/>
    <mergeCell ref="B8:C8"/>
    <mergeCell ref="B9:C9"/>
    <mergeCell ref="A12:C12"/>
    <mergeCell ref="B11:C11"/>
    <mergeCell ref="B3:C3"/>
    <mergeCell ref="B4:C4"/>
    <mergeCell ref="A13:A15"/>
    <mergeCell ref="A3:A9"/>
    <mergeCell ref="B5:C5"/>
    <mergeCell ref="B6:C6"/>
    <mergeCell ref="A10:C10"/>
    <mergeCell ref="B16:C16"/>
    <mergeCell ref="B21:C21"/>
    <mergeCell ref="B32:C32"/>
    <mergeCell ref="A17:A24"/>
    <mergeCell ref="B17:C17"/>
    <mergeCell ref="B18:C18"/>
    <mergeCell ref="B19:C19"/>
    <mergeCell ref="B20:C20"/>
    <mergeCell ref="B22:C22"/>
    <mergeCell ref="B24:C24"/>
    <mergeCell ref="B23:C23"/>
    <mergeCell ref="B38:C38"/>
    <mergeCell ref="B25:C25"/>
    <mergeCell ref="B33:C33"/>
    <mergeCell ref="A35:A37"/>
    <mergeCell ref="B35:C35"/>
    <mergeCell ref="B36:C36"/>
    <mergeCell ref="B37:C37"/>
    <mergeCell ref="B34:C34"/>
    <mergeCell ref="A26:A33"/>
    <mergeCell ref="B26:C26"/>
    <mergeCell ref="B27:C27"/>
    <mergeCell ref="B28:C28"/>
    <mergeCell ref="B29:C29"/>
    <mergeCell ref="B30:C30"/>
    <mergeCell ref="B31:C31"/>
  </mergeCells>
  <phoneticPr fontId="5" type="noConversion"/>
  <pageMargins left="0.75" right="0.75" top="1" bottom="1" header="0.5" footer="0.5"/>
  <pageSetup orientation="portrait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BR56"/>
  <sheetViews>
    <sheetView workbookViewId="0">
      <selection activeCell="AD56" sqref="AD56"/>
    </sheetView>
  </sheetViews>
  <sheetFormatPr defaultRowHeight="12.75"/>
  <cols>
    <col min="1" max="1" width="2.140625" bestFit="1" customWidth="1"/>
    <col min="2" max="2" width="3" bestFit="1" customWidth="1"/>
    <col min="3" max="3" width="3" customWidth="1"/>
    <col min="4" max="4" width="2.85546875" customWidth="1"/>
    <col min="5" max="5" width="2.7109375" customWidth="1"/>
    <col min="7" max="7" width="3.28515625" bestFit="1" customWidth="1"/>
    <col min="11" max="70" width="2.7109375" customWidth="1"/>
  </cols>
  <sheetData>
    <row r="3" spans="1:70" ht="12.75" customHeight="1">
      <c r="A3" s="181" t="s">
        <v>12</v>
      </c>
      <c r="B3" s="182"/>
      <c r="C3" s="182"/>
      <c r="D3" s="182"/>
      <c r="E3" s="183"/>
      <c r="F3" s="184" t="s">
        <v>13</v>
      </c>
      <c r="K3" s="164" t="s">
        <v>14</v>
      </c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</row>
    <row r="4" spans="1:70">
      <c r="A4" s="91">
        <v>1</v>
      </c>
      <c r="B4" s="91">
        <v>2</v>
      </c>
      <c r="C4" s="91">
        <v>3</v>
      </c>
      <c r="D4" s="91">
        <v>4</v>
      </c>
      <c r="E4" s="91">
        <v>5</v>
      </c>
      <c r="F4" s="185"/>
      <c r="K4" s="97">
        <v>1</v>
      </c>
      <c r="L4" s="97">
        <v>2</v>
      </c>
      <c r="M4" s="97">
        <v>3</v>
      </c>
      <c r="N4" s="97">
        <v>4</v>
      </c>
      <c r="O4" s="97">
        <v>5</v>
      </c>
      <c r="P4" s="97">
        <v>6</v>
      </c>
      <c r="Q4" s="97">
        <v>7</v>
      </c>
      <c r="R4" s="97">
        <v>8</v>
      </c>
      <c r="S4" s="97">
        <v>9</v>
      </c>
      <c r="T4" s="97">
        <v>10</v>
      </c>
      <c r="U4" s="97">
        <v>11</v>
      </c>
      <c r="V4" s="97">
        <v>12</v>
      </c>
      <c r="W4" s="97">
        <v>13</v>
      </c>
      <c r="X4" s="97">
        <v>14</v>
      </c>
      <c r="Y4" s="97">
        <v>15</v>
      </c>
      <c r="Z4" s="97">
        <v>16</v>
      </c>
      <c r="AA4" s="97">
        <v>17</v>
      </c>
      <c r="AB4" s="97">
        <v>18</v>
      </c>
      <c r="AC4" s="97">
        <v>19</v>
      </c>
      <c r="AD4" s="97">
        <v>20</v>
      </c>
      <c r="AE4" s="97">
        <v>21</v>
      </c>
      <c r="AF4" s="97">
        <v>22</v>
      </c>
      <c r="AG4" s="97">
        <v>23</v>
      </c>
      <c r="AH4" s="97">
        <v>24</v>
      </c>
      <c r="AI4" s="97">
        <v>25</v>
      </c>
      <c r="AJ4" s="97">
        <v>26</v>
      </c>
      <c r="AK4" s="97">
        <v>27</v>
      </c>
      <c r="AL4" s="97">
        <v>28</v>
      </c>
      <c r="AM4" s="97">
        <v>29</v>
      </c>
      <c r="AN4" s="97">
        <v>30</v>
      </c>
      <c r="AO4" s="97">
        <v>31</v>
      </c>
      <c r="AP4" s="97">
        <v>32</v>
      </c>
      <c r="AQ4" s="97">
        <v>33</v>
      </c>
      <c r="AR4" s="97">
        <v>34</v>
      </c>
      <c r="AS4" s="97">
        <v>35</v>
      </c>
      <c r="AT4" s="97">
        <v>36</v>
      </c>
      <c r="AU4" s="97">
        <v>37</v>
      </c>
      <c r="AV4" s="97">
        <v>38</v>
      </c>
      <c r="AW4" s="97">
        <v>39</v>
      </c>
      <c r="AX4" s="97">
        <v>40</v>
      </c>
      <c r="AY4" s="97">
        <v>41</v>
      </c>
      <c r="AZ4" s="97">
        <v>42</v>
      </c>
      <c r="BA4" s="97">
        <v>43</v>
      </c>
      <c r="BB4" s="97">
        <v>44</v>
      </c>
      <c r="BC4" s="97">
        <v>45</v>
      </c>
      <c r="BD4" s="97">
        <v>46</v>
      </c>
      <c r="BE4" s="97">
        <v>47</v>
      </c>
      <c r="BF4" s="97">
        <v>48</v>
      </c>
      <c r="BG4" s="97">
        <v>49</v>
      </c>
      <c r="BH4" s="97">
        <v>50</v>
      </c>
      <c r="BI4" s="97">
        <v>51</v>
      </c>
      <c r="BJ4" s="97">
        <v>52</v>
      </c>
      <c r="BK4" s="97">
        <v>53</v>
      </c>
      <c r="BL4" s="97">
        <v>54</v>
      </c>
      <c r="BM4" s="97">
        <v>55</v>
      </c>
      <c r="BN4" s="97">
        <v>56</v>
      </c>
      <c r="BO4" s="97">
        <v>57</v>
      </c>
      <c r="BP4" s="97">
        <v>58</v>
      </c>
      <c r="BQ4" s="97">
        <v>59</v>
      </c>
      <c r="BR4" s="97">
        <v>60</v>
      </c>
    </row>
    <row r="5" spans="1:70" ht="12.75" customHeight="1">
      <c r="A5" s="93">
        <f t="shared" ref="A5:A11" si="0">COUNTIF(K5:BR5,$A$4)</f>
        <v>0</v>
      </c>
      <c r="B5" s="93">
        <f>COUNTIF(K5:BR5,$B$4)</f>
        <v>0</v>
      </c>
      <c r="C5" s="93">
        <f>COUNTIF(K5:BR5,$C$4)</f>
        <v>0</v>
      </c>
      <c r="D5" s="93">
        <f>COUNTIF(K5:BR5,$D$4)</f>
        <v>4</v>
      </c>
      <c r="E5" s="93">
        <f>COUNTIF(K5:BR5,$E$4)</f>
        <v>16</v>
      </c>
      <c r="F5" s="59">
        <f>(A5*$A$4+B5*$B$4+C5*$C$4+D5*$D$4+E5*$E$4)/(A5+B5+C5+D5+E5)</f>
        <v>4.8</v>
      </c>
      <c r="G5" s="186" t="s">
        <v>7</v>
      </c>
      <c r="H5" s="116" t="str">
        <f>Rezultati!A81</f>
        <v>Методика развоја говора 2</v>
      </c>
      <c r="I5" s="113"/>
      <c r="J5" s="113"/>
      <c r="K5" s="4">
        <v>4</v>
      </c>
      <c r="L5" s="4">
        <v>4</v>
      </c>
      <c r="M5" s="4">
        <v>4</v>
      </c>
      <c r="N5" s="4">
        <v>4</v>
      </c>
      <c r="O5" s="4">
        <v>5</v>
      </c>
      <c r="P5" s="4">
        <v>5</v>
      </c>
      <c r="Q5" s="4">
        <v>5</v>
      </c>
      <c r="R5" s="4">
        <v>5</v>
      </c>
      <c r="S5" s="4">
        <v>5</v>
      </c>
      <c r="T5" s="4">
        <v>5</v>
      </c>
      <c r="U5" s="4">
        <v>5</v>
      </c>
      <c r="V5" s="4">
        <v>5</v>
      </c>
      <c r="W5" s="4">
        <v>5</v>
      </c>
      <c r="X5" s="4">
        <v>5</v>
      </c>
      <c r="Y5" s="4">
        <v>5</v>
      </c>
      <c r="Z5" s="4">
        <v>5</v>
      </c>
      <c r="AA5" s="4">
        <v>5</v>
      </c>
      <c r="AB5" s="4">
        <v>5</v>
      </c>
      <c r="AC5" s="4">
        <v>5</v>
      </c>
      <c r="AD5" s="4">
        <v>5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</row>
    <row r="6" spans="1:70">
      <c r="A6" s="93">
        <f t="shared" si="0"/>
        <v>0</v>
      </c>
      <c r="B6" s="93">
        <f t="shared" ref="B6:B11" si="1">COUNTIF(K6:BR6,$B$4)</f>
        <v>0</v>
      </c>
      <c r="C6" s="93">
        <v>0</v>
      </c>
      <c r="D6" s="93">
        <f t="shared" ref="D6:D11" si="2">COUNTIF(K6:BR6,$D$4)</f>
        <v>1</v>
      </c>
      <c r="E6" s="93">
        <f t="shared" ref="E6:E11" si="3">COUNTIF(K6:BR6,$E$4)</f>
        <v>14</v>
      </c>
      <c r="F6" s="59">
        <f t="shared" ref="F6:F11" si="4">(A6*$A$4+B6*$B$4+C6*$C$4+D6*$D$4+E6*$E$4)/(A6+B6+C6+D6+E6)</f>
        <v>4.9333333333333336</v>
      </c>
      <c r="G6" s="186"/>
      <c r="H6" s="116" t="str">
        <f>Rezultati!A82</f>
        <v>Методика упознавања околине 2</v>
      </c>
      <c r="I6" s="113"/>
      <c r="J6" s="113"/>
      <c r="K6" s="4">
        <v>3</v>
      </c>
      <c r="L6" s="4">
        <v>3</v>
      </c>
      <c r="M6" s="4">
        <v>3</v>
      </c>
      <c r="N6" s="4">
        <v>4</v>
      </c>
      <c r="O6" s="4">
        <v>5</v>
      </c>
      <c r="P6" s="4">
        <v>3</v>
      </c>
      <c r="Q6" s="4">
        <v>5</v>
      </c>
      <c r="R6" s="4">
        <v>5</v>
      </c>
      <c r="S6" s="4">
        <v>5</v>
      </c>
      <c r="T6" s="4">
        <v>5</v>
      </c>
      <c r="U6" s="4">
        <v>5</v>
      </c>
      <c r="V6" s="4">
        <v>5</v>
      </c>
      <c r="W6" s="4">
        <v>5</v>
      </c>
      <c r="X6" s="4">
        <v>5</v>
      </c>
      <c r="Y6" s="4">
        <v>3</v>
      </c>
      <c r="Z6" s="4">
        <v>5</v>
      </c>
      <c r="AA6" s="4">
        <v>5</v>
      </c>
      <c r="AB6" s="4">
        <v>5</v>
      </c>
      <c r="AC6" s="4">
        <v>5</v>
      </c>
      <c r="AD6" s="4">
        <v>5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</row>
    <row r="7" spans="1:70">
      <c r="A7" s="93">
        <f t="shared" si="0"/>
        <v>0</v>
      </c>
      <c r="B7" s="93">
        <f t="shared" si="1"/>
        <v>0</v>
      </c>
      <c r="C7" s="93">
        <f t="shared" ref="C7:C11" si="5">COUNTIF(K7:BR7,$C$4)</f>
        <v>0</v>
      </c>
      <c r="D7" s="93">
        <f t="shared" si="2"/>
        <v>3</v>
      </c>
      <c r="E7" s="93">
        <f t="shared" si="3"/>
        <v>17</v>
      </c>
      <c r="F7" s="59">
        <f t="shared" si="4"/>
        <v>4.8499999999999996</v>
      </c>
      <c r="G7" s="186"/>
      <c r="H7" s="116" t="str">
        <f>Rezultati!A83</f>
        <v>Нега и васпитање деце јасленог узраста</v>
      </c>
      <c r="I7" s="113"/>
      <c r="J7" s="113"/>
      <c r="K7" s="4">
        <v>4</v>
      </c>
      <c r="L7" s="4">
        <v>4</v>
      </c>
      <c r="M7" s="4">
        <v>4</v>
      </c>
      <c r="N7" s="4">
        <v>5</v>
      </c>
      <c r="O7" s="4">
        <v>5</v>
      </c>
      <c r="P7" s="4">
        <v>5</v>
      </c>
      <c r="Q7" s="4">
        <v>5</v>
      </c>
      <c r="R7" s="4">
        <v>5</v>
      </c>
      <c r="S7" s="4">
        <v>5</v>
      </c>
      <c r="T7" s="4">
        <v>5</v>
      </c>
      <c r="U7" s="4">
        <v>5</v>
      </c>
      <c r="V7" s="4">
        <v>5</v>
      </c>
      <c r="W7" s="4">
        <v>5</v>
      </c>
      <c r="X7" s="4">
        <v>5</v>
      </c>
      <c r="Y7" s="4">
        <v>5</v>
      </c>
      <c r="Z7" s="4">
        <v>5</v>
      </c>
      <c r="AA7" s="4">
        <v>5</v>
      </c>
      <c r="AB7" s="4">
        <v>5</v>
      </c>
      <c r="AC7" s="4">
        <v>5</v>
      </c>
      <c r="AD7" s="4">
        <v>5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</row>
    <row r="8" spans="1:70">
      <c r="A8" s="93">
        <f t="shared" si="0"/>
        <v>0</v>
      </c>
      <c r="B8" s="93">
        <f t="shared" si="1"/>
        <v>0</v>
      </c>
      <c r="C8" s="93">
        <f t="shared" si="5"/>
        <v>2</v>
      </c>
      <c r="D8" s="93">
        <f t="shared" si="2"/>
        <v>4</v>
      </c>
      <c r="E8" s="93">
        <f t="shared" si="3"/>
        <v>14</v>
      </c>
      <c r="F8" s="59">
        <f t="shared" si="4"/>
        <v>4.5999999999999996</v>
      </c>
      <c r="G8" s="186"/>
      <c r="H8" s="116" t="str">
        <f>Rezultati!A84</f>
        <v>Развојне сметње деце јасленог узраста</v>
      </c>
      <c r="I8" s="113"/>
      <c r="J8" s="113"/>
      <c r="K8" s="4">
        <v>3</v>
      </c>
      <c r="L8" s="4">
        <v>4</v>
      </c>
      <c r="M8" s="4">
        <v>4</v>
      </c>
      <c r="N8" s="4">
        <v>4</v>
      </c>
      <c r="O8" s="4">
        <v>5</v>
      </c>
      <c r="P8" s="4">
        <v>5</v>
      </c>
      <c r="Q8" s="4">
        <v>5</v>
      </c>
      <c r="R8" s="4">
        <v>5</v>
      </c>
      <c r="S8" s="4">
        <v>5</v>
      </c>
      <c r="T8" s="4">
        <v>5</v>
      </c>
      <c r="U8" s="4">
        <v>5</v>
      </c>
      <c r="V8" s="4">
        <v>3</v>
      </c>
      <c r="W8" s="4">
        <v>5</v>
      </c>
      <c r="X8" s="4">
        <v>5</v>
      </c>
      <c r="Y8" s="4">
        <v>4</v>
      </c>
      <c r="Z8" s="4">
        <v>5</v>
      </c>
      <c r="AA8" s="4">
        <v>5</v>
      </c>
      <c r="AB8" s="4">
        <v>5</v>
      </c>
      <c r="AC8" s="4">
        <v>5</v>
      </c>
      <c r="AD8" s="4">
        <v>5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</row>
    <row r="9" spans="1:70">
      <c r="A9" s="93">
        <f t="shared" si="0"/>
        <v>1</v>
      </c>
      <c r="B9" s="93">
        <f t="shared" si="1"/>
        <v>0</v>
      </c>
      <c r="C9" s="93">
        <f t="shared" si="5"/>
        <v>1</v>
      </c>
      <c r="D9" s="93">
        <f t="shared" si="2"/>
        <v>7</v>
      </c>
      <c r="E9" s="93">
        <f t="shared" si="3"/>
        <v>11</v>
      </c>
      <c r="F9" s="59">
        <f t="shared" si="4"/>
        <v>4.3499999999999996</v>
      </c>
      <c r="G9" s="186"/>
      <c r="H9" s="116" t="str">
        <f>Rezultati!A85</f>
        <v>Методика физичког васпитања 1</v>
      </c>
      <c r="I9" s="113"/>
      <c r="J9" s="113"/>
      <c r="K9" s="4">
        <v>4</v>
      </c>
      <c r="L9" s="4">
        <v>4</v>
      </c>
      <c r="M9" s="4">
        <v>4</v>
      </c>
      <c r="N9" s="4">
        <v>4</v>
      </c>
      <c r="O9" s="4">
        <v>5</v>
      </c>
      <c r="P9" s="4">
        <v>5</v>
      </c>
      <c r="Q9" s="4">
        <v>5</v>
      </c>
      <c r="R9" s="4">
        <v>5</v>
      </c>
      <c r="S9" s="4">
        <v>5</v>
      </c>
      <c r="T9" s="4">
        <v>5</v>
      </c>
      <c r="U9" s="4">
        <v>3</v>
      </c>
      <c r="V9" s="4">
        <v>1</v>
      </c>
      <c r="W9" s="4">
        <v>5</v>
      </c>
      <c r="X9" s="4">
        <v>4</v>
      </c>
      <c r="Y9" s="4">
        <v>4</v>
      </c>
      <c r="Z9" s="4">
        <v>4</v>
      </c>
      <c r="AA9" s="4">
        <v>5</v>
      </c>
      <c r="AB9" s="4">
        <v>5</v>
      </c>
      <c r="AC9" s="4">
        <v>5</v>
      </c>
      <c r="AD9" s="4">
        <v>5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</row>
    <row r="10" spans="1:70">
      <c r="A10" s="93">
        <f t="shared" si="0"/>
        <v>0</v>
      </c>
      <c r="B10" s="93">
        <f t="shared" si="1"/>
        <v>0</v>
      </c>
      <c r="C10" s="93">
        <f t="shared" si="5"/>
        <v>0</v>
      </c>
      <c r="D10" s="93">
        <f t="shared" si="2"/>
        <v>3</v>
      </c>
      <c r="E10" s="93">
        <f t="shared" si="3"/>
        <v>17</v>
      </c>
      <c r="F10" s="59">
        <f t="shared" si="4"/>
        <v>4.8499999999999996</v>
      </c>
      <c r="G10" s="186"/>
      <c r="H10" s="116" t="str">
        <f>Rezultati!A86</f>
        <v>Методика ликовног васпитања 1</v>
      </c>
      <c r="I10" s="113"/>
      <c r="J10" s="113"/>
      <c r="K10" s="4">
        <v>4</v>
      </c>
      <c r="L10" s="4">
        <v>5</v>
      </c>
      <c r="M10" s="4">
        <v>5</v>
      </c>
      <c r="N10" s="4">
        <v>5</v>
      </c>
      <c r="O10" s="4">
        <v>5</v>
      </c>
      <c r="P10" s="4">
        <v>5</v>
      </c>
      <c r="Q10" s="4">
        <v>5</v>
      </c>
      <c r="R10" s="4">
        <v>5</v>
      </c>
      <c r="S10" s="4">
        <v>5</v>
      </c>
      <c r="T10" s="4">
        <v>5</v>
      </c>
      <c r="U10" s="4">
        <v>4</v>
      </c>
      <c r="V10" s="4">
        <v>5</v>
      </c>
      <c r="W10" s="4">
        <v>5</v>
      </c>
      <c r="X10" s="4">
        <v>5</v>
      </c>
      <c r="Y10" s="4">
        <v>5</v>
      </c>
      <c r="Z10" s="4">
        <v>5</v>
      </c>
      <c r="AA10" s="4">
        <v>5</v>
      </c>
      <c r="AB10" s="4">
        <v>4</v>
      </c>
      <c r="AC10" s="4">
        <v>5</v>
      </c>
      <c r="AD10" s="4">
        <v>5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</row>
    <row r="11" spans="1:70">
      <c r="A11" s="93">
        <f t="shared" si="0"/>
        <v>0</v>
      </c>
      <c r="B11" s="93">
        <f t="shared" si="1"/>
        <v>2</v>
      </c>
      <c r="C11" s="93">
        <f t="shared" si="5"/>
        <v>0</v>
      </c>
      <c r="D11" s="93">
        <f t="shared" si="2"/>
        <v>2</v>
      </c>
      <c r="E11" s="93">
        <f t="shared" si="3"/>
        <v>16</v>
      </c>
      <c r="F11" s="59">
        <f t="shared" si="4"/>
        <v>4.5999999999999996</v>
      </c>
      <c r="G11" s="186"/>
      <c r="H11" s="116" t="str">
        <f>Rezultati!A87</f>
        <v>Стручно педагошка пракса 3</v>
      </c>
      <c r="I11" s="113"/>
      <c r="J11" s="113"/>
      <c r="K11" s="4">
        <v>4</v>
      </c>
      <c r="L11" s="4">
        <v>5</v>
      </c>
      <c r="M11" s="4">
        <v>5</v>
      </c>
      <c r="N11" s="4">
        <v>5</v>
      </c>
      <c r="O11" s="4">
        <v>5</v>
      </c>
      <c r="P11" s="4">
        <v>5</v>
      </c>
      <c r="Q11" s="4">
        <v>5</v>
      </c>
      <c r="R11" s="4">
        <v>5</v>
      </c>
      <c r="S11" s="4">
        <v>5</v>
      </c>
      <c r="T11" s="4">
        <v>5</v>
      </c>
      <c r="U11" s="4">
        <v>2</v>
      </c>
      <c r="V11" s="4">
        <v>5</v>
      </c>
      <c r="W11" s="4">
        <v>4</v>
      </c>
      <c r="X11" s="4">
        <v>5</v>
      </c>
      <c r="Y11" s="4">
        <v>5</v>
      </c>
      <c r="Z11" s="4">
        <v>5</v>
      </c>
      <c r="AA11" s="4">
        <v>5</v>
      </c>
      <c r="AB11" s="4">
        <v>2</v>
      </c>
      <c r="AC11" s="4">
        <v>5</v>
      </c>
      <c r="AD11" s="4">
        <v>5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</row>
    <row r="14" spans="1:70">
      <c r="A14" s="187" t="s">
        <v>12</v>
      </c>
      <c r="B14" s="188"/>
      <c r="C14" s="188"/>
      <c r="D14" s="188"/>
      <c r="E14" s="188"/>
      <c r="F14" s="184" t="s">
        <v>13</v>
      </c>
      <c r="K14" s="164" t="s">
        <v>14</v>
      </c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</row>
    <row r="15" spans="1:70">
      <c r="A15" s="91">
        <v>1</v>
      </c>
      <c r="B15" s="91">
        <v>2</v>
      </c>
      <c r="C15" s="91">
        <v>3</v>
      </c>
      <c r="D15" s="91">
        <v>4</v>
      </c>
      <c r="E15" s="91">
        <v>5</v>
      </c>
      <c r="F15" s="185"/>
      <c r="K15" s="97">
        <v>1</v>
      </c>
      <c r="L15" s="97">
        <v>2</v>
      </c>
      <c r="M15" s="97">
        <v>3</v>
      </c>
      <c r="N15" s="97">
        <v>4</v>
      </c>
      <c r="O15" s="97">
        <v>5</v>
      </c>
      <c r="P15" s="97">
        <v>6</v>
      </c>
      <c r="Q15" s="97">
        <v>7</v>
      </c>
      <c r="R15" s="97">
        <v>8</v>
      </c>
      <c r="S15" s="97">
        <v>9</v>
      </c>
      <c r="T15" s="97">
        <v>10</v>
      </c>
      <c r="U15" s="97">
        <v>11</v>
      </c>
      <c r="V15" s="97">
        <v>12</v>
      </c>
      <c r="W15" s="97">
        <v>13</v>
      </c>
      <c r="X15" s="97">
        <v>14</v>
      </c>
      <c r="Y15" s="97">
        <v>15</v>
      </c>
      <c r="Z15" s="97">
        <v>16</v>
      </c>
      <c r="AA15" s="97">
        <v>17</v>
      </c>
      <c r="AB15" s="97">
        <v>18</v>
      </c>
      <c r="AC15" s="97">
        <v>19</v>
      </c>
      <c r="AD15" s="97">
        <v>20</v>
      </c>
      <c r="AE15" s="97">
        <v>21</v>
      </c>
      <c r="AF15" s="97">
        <v>22</v>
      </c>
      <c r="AG15" s="97">
        <v>23</v>
      </c>
      <c r="AH15" s="97">
        <v>24</v>
      </c>
      <c r="AI15" s="97">
        <v>25</v>
      </c>
      <c r="AJ15" s="97">
        <v>26</v>
      </c>
      <c r="AK15" s="97">
        <v>27</v>
      </c>
      <c r="AL15" s="97">
        <v>28</v>
      </c>
      <c r="AM15" s="97">
        <v>29</v>
      </c>
      <c r="AN15" s="97">
        <v>30</v>
      </c>
      <c r="AO15" s="97">
        <v>31</v>
      </c>
      <c r="AP15" s="97">
        <v>32</v>
      </c>
      <c r="AQ15" s="97">
        <v>33</v>
      </c>
      <c r="AR15" s="97">
        <v>34</v>
      </c>
      <c r="AS15" s="97">
        <v>35</v>
      </c>
      <c r="AT15" s="97">
        <v>36</v>
      </c>
      <c r="AU15" s="97">
        <v>37</v>
      </c>
      <c r="AV15" s="97">
        <v>38</v>
      </c>
      <c r="AW15" s="97">
        <v>39</v>
      </c>
      <c r="AX15" s="97">
        <v>40</v>
      </c>
      <c r="AY15" s="97">
        <v>41</v>
      </c>
      <c r="AZ15" s="97">
        <v>42</v>
      </c>
      <c r="BA15" s="97">
        <v>43</v>
      </c>
      <c r="BB15" s="97">
        <v>44</v>
      </c>
      <c r="BC15" s="97">
        <v>45</v>
      </c>
      <c r="BD15" s="97">
        <v>46</v>
      </c>
      <c r="BE15" s="97">
        <v>47</v>
      </c>
      <c r="BF15" s="97">
        <v>48</v>
      </c>
      <c r="BG15" s="97">
        <v>49</v>
      </c>
      <c r="BH15" s="97">
        <v>50</v>
      </c>
      <c r="BI15" s="97">
        <v>51</v>
      </c>
      <c r="BJ15" s="97">
        <v>52</v>
      </c>
      <c r="BK15" s="97">
        <v>53</v>
      </c>
      <c r="BL15" s="97">
        <v>54</v>
      </c>
      <c r="BM15" s="97">
        <v>55</v>
      </c>
      <c r="BN15" s="97">
        <v>56</v>
      </c>
      <c r="BO15" s="97">
        <v>57</v>
      </c>
      <c r="BP15" s="97">
        <v>58</v>
      </c>
      <c r="BQ15" s="97">
        <v>59</v>
      </c>
      <c r="BR15" s="97">
        <v>60</v>
      </c>
    </row>
    <row r="16" spans="1:70" ht="12.75" customHeight="1">
      <c r="A16" s="93">
        <f t="shared" ref="A16:A22" si="6">COUNTIF(K16:BR16,$A$4)</f>
        <v>0</v>
      </c>
      <c r="B16" s="93">
        <f>COUNTIF(K16:BR16,$B$4)</f>
        <v>0</v>
      </c>
      <c r="C16" s="93">
        <f>COUNTIF(K16:BR16,$C$4)</f>
        <v>1</v>
      </c>
      <c r="D16" s="93">
        <f>COUNTIF(K16:BR16,$D$4)</f>
        <v>5</v>
      </c>
      <c r="E16" s="93">
        <f>COUNTIF(K16:BR16,$E$4)</f>
        <v>14</v>
      </c>
      <c r="F16" s="59">
        <f>(A16*$A$4+B16*$B$4+C16*$C$4+D16*$D$4+E16*$E$4)/(A16+B16+C16+D16+E16)</f>
        <v>4.6500000000000004</v>
      </c>
      <c r="G16" s="186" t="s">
        <v>8</v>
      </c>
      <c r="H16" s="116" t="str">
        <f>Rezultati!A81</f>
        <v>Методика развоја говора 2</v>
      </c>
      <c r="I16" s="113"/>
      <c r="J16" s="113"/>
      <c r="K16" s="4">
        <v>4</v>
      </c>
      <c r="L16" s="4">
        <v>4</v>
      </c>
      <c r="M16" s="4">
        <v>4</v>
      </c>
      <c r="N16" s="4">
        <v>4</v>
      </c>
      <c r="O16" s="4">
        <v>5</v>
      </c>
      <c r="P16" s="4">
        <v>5</v>
      </c>
      <c r="Q16" s="4">
        <v>5</v>
      </c>
      <c r="R16" s="4">
        <v>5</v>
      </c>
      <c r="S16" s="4">
        <v>5</v>
      </c>
      <c r="T16" s="4">
        <v>5</v>
      </c>
      <c r="U16" s="4">
        <v>5</v>
      </c>
      <c r="V16" s="4">
        <v>3</v>
      </c>
      <c r="W16" s="4">
        <v>5</v>
      </c>
      <c r="X16" s="4">
        <v>4</v>
      </c>
      <c r="Y16" s="4">
        <v>5</v>
      </c>
      <c r="Z16" s="4">
        <v>5</v>
      </c>
      <c r="AA16" s="4">
        <v>5</v>
      </c>
      <c r="AB16" s="4">
        <v>5</v>
      </c>
      <c r="AC16" s="4">
        <v>5</v>
      </c>
      <c r="AD16" s="4">
        <v>5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</row>
    <row r="17" spans="1:70">
      <c r="A17" s="93">
        <f t="shared" si="6"/>
        <v>0</v>
      </c>
      <c r="B17" s="93">
        <f t="shared" ref="B17:B22" si="7">COUNTIF(K17:BR17,$B$4)</f>
        <v>0</v>
      </c>
      <c r="C17" s="93">
        <f t="shared" ref="C17:C22" si="8">COUNTIF(K17:BR17,$C$4)</f>
        <v>5</v>
      </c>
      <c r="D17" s="93">
        <f t="shared" ref="D17:D22" si="9">COUNTIF(K17:BR17,$D$4)</f>
        <v>1</v>
      </c>
      <c r="E17" s="93">
        <f t="shared" ref="E17:E22" si="10">COUNTIF(K17:BR17,$E$4)</f>
        <v>14</v>
      </c>
      <c r="F17" s="59">
        <f t="shared" ref="F17:F22" si="11">(A17*$A$4+B17*$B$4+C17*$C$4+D17*$D$4+E17*$E$4)/(A17+B17+C17+D17+E17)</f>
        <v>4.45</v>
      </c>
      <c r="G17" s="186"/>
      <c r="H17" s="116" t="str">
        <f>Rezultati!A82</f>
        <v>Методика упознавања околине 2</v>
      </c>
      <c r="I17" s="113"/>
      <c r="J17" s="113"/>
      <c r="K17" s="4">
        <v>3</v>
      </c>
      <c r="L17" s="4">
        <v>3</v>
      </c>
      <c r="M17" s="4">
        <v>3</v>
      </c>
      <c r="N17" s="4">
        <v>3</v>
      </c>
      <c r="O17" s="4">
        <v>5</v>
      </c>
      <c r="P17" s="4">
        <v>4</v>
      </c>
      <c r="Q17" s="4">
        <v>5</v>
      </c>
      <c r="R17" s="4">
        <v>5</v>
      </c>
      <c r="S17" s="4">
        <v>5</v>
      </c>
      <c r="T17" s="4">
        <v>5</v>
      </c>
      <c r="U17" s="4">
        <v>5</v>
      </c>
      <c r="V17" s="4">
        <v>5</v>
      </c>
      <c r="W17" s="4">
        <v>5</v>
      </c>
      <c r="X17" s="4">
        <v>5</v>
      </c>
      <c r="Y17" s="4">
        <v>3</v>
      </c>
      <c r="Z17" s="4">
        <v>5</v>
      </c>
      <c r="AA17" s="4">
        <v>5</v>
      </c>
      <c r="AB17" s="4">
        <v>5</v>
      </c>
      <c r="AC17" s="4">
        <v>5</v>
      </c>
      <c r="AD17" s="4">
        <v>5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</row>
    <row r="18" spans="1:70">
      <c r="A18" s="93">
        <f t="shared" si="6"/>
        <v>0</v>
      </c>
      <c r="B18" s="93">
        <f t="shared" si="7"/>
        <v>0</v>
      </c>
      <c r="C18" s="93">
        <f t="shared" si="8"/>
        <v>0</v>
      </c>
      <c r="D18" s="93">
        <f t="shared" si="9"/>
        <v>3</v>
      </c>
      <c r="E18" s="93">
        <f t="shared" si="10"/>
        <v>17</v>
      </c>
      <c r="F18" s="59">
        <f t="shared" si="11"/>
        <v>4.8499999999999996</v>
      </c>
      <c r="G18" s="186"/>
      <c r="H18" s="116" t="str">
        <f>Rezultati!A83</f>
        <v>Нега и васпитање деце јасленог узраста</v>
      </c>
      <c r="I18" s="113"/>
      <c r="J18" s="113"/>
      <c r="K18" s="4">
        <v>4</v>
      </c>
      <c r="L18" s="4">
        <v>4</v>
      </c>
      <c r="M18" s="4">
        <v>4</v>
      </c>
      <c r="N18" s="4">
        <v>5</v>
      </c>
      <c r="O18" s="4">
        <v>5</v>
      </c>
      <c r="P18" s="4">
        <v>5</v>
      </c>
      <c r="Q18" s="4">
        <v>5</v>
      </c>
      <c r="R18" s="4">
        <v>5</v>
      </c>
      <c r="S18" s="4">
        <v>5</v>
      </c>
      <c r="T18" s="4">
        <v>5</v>
      </c>
      <c r="U18" s="4">
        <v>5</v>
      </c>
      <c r="V18" s="4">
        <v>5</v>
      </c>
      <c r="W18" s="4">
        <v>5</v>
      </c>
      <c r="X18" s="4">
        <v>5</v>
      </c>
      <c r="Y18" s="4">
        <v>5</v>
      </c>
      <c r="Z18" s="4">
        <v>5</v>
      </c>
      <c r="AA18" s="4">
        <v>5</v>
      </c>
      <c r="AB18" s="4">
        <v>5</v>
      </c>
      <c r="AC18" s="4">
        <v>5</v>
      </c>
      <c r="AD18" s="4">
        <v>5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</row>
    <row r="19" spans="1:70">
      <c r="A19" s="93">
        <f t="shared" si="6"/>
        <v>0</v>
      </c>
      <c r="B19" s="93">
        <f t="shared" si="7"/>
        <v>0</v>
      </c>
      <c r="C19" s="93">
        <f t="shared" si="8"/>
        <v>1</v>
      </c>
      <c r="D19" s="93">
        <f t="shared" si="9"/>
        <v>5</v>
      </c>
      <c r="E19" s="93">
        <f t="shared" si="10"/>
        <v>14</v>
      </c>
      <c r="F19" s="59">
        <f t="shared" si="11"/>
        <v>4.6500000000000004</v>
      </c>
      <c r="G19" s="186"/>
      <c r="H19" s="116" t="str">
        <f>Rezultati!A84</f>
        <v>Развојне сметње деце јасленог узраста</v>
      </c>
      <c r="I19" s="113"/>
      <c r="J19" s="113"/>
      <c r="K19" s="4">
        <v>3</v>
      </c>
      <c r="L19" s="4">
        <v>4</v>
      </c>
      <c r="M19" s="4">
        <v>4</v>
      </c>
      <c r="N19" s="4">
        <v>4</v>
      </c>
      <c r="O19" s="4">
        <v>5</v>
      </c>
      <c r="P19" s="4">
        <v>5</v>
      </c>
      <c r="Q19" s="4">
        <v>5</v>
      </c>
      <c r="R19" s="4">
        <v>5</v>
      </c>
      <c r="S19" s="4">
        <v>5</v>
      </c>
      <c r="T19" s="4">
        <v>5</v>
      </c>
      <c r="U19" s="4">
        <v>5</v>
      </c>
      <c r="V19" s="4">
        <v>4</v>
      </c>
      <c r="W19" s="4">
        <v>5</v>
      </c>
      <c r="X19" s="4">
        <v>5</v>
      </c>
      <c r="Y19" s="4">
        <v>4</v>
      </c>
      <c r="Z19" s="4">
        <v>5</v>
      </c>
      <c r="AA19" s="4">
        <v>5</v>
      </c>
      <c r="AB19" s="4">
        <v>5</v>
      </c>
      <c r="AC19" s="4">
        <v>5</v>
      </c>
      <c r="AD19" s="4">
        <v>5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</row>
    <row r="20" spans="1:70">
      <c r="A20" s="93">
        <f t="shared" si="6"/>
        <v>1</v>
      </c>
      <c r="B20" s="93">
        <f t="shared" si="7"/>
        <v>0</v>
      </c>
      <c r="C20" s="93">
        <f t="shared" si="8"/>
        <v>1</v>
      </c>
      <c r="D20" s="93">
        <f t="shared" si="9"/>
        <v>7</v>
      </c>
      <c r="E20" s="93">
        <f t="shared" si="10"/>
        <v>11</v>
      </c>
      <c r="F20" s="59">
        <f t="shared" si="11"/>
        <v>4.3499999999999996</v>
      </c>
      <c r="G20" s="186"/>
      <c r="H20" s="116" t="str">
        <f>Rezultati!A85</f>
        <v>Методика физичког васпитања 1</v>
      </c>
      <c r="I20" s="113"/>
      <c r="J20" s="113"/>
      <c r="K20" s="4">
        <v>5</v>
      </c>
      <c r="L20" s="4">
        <v>4</v>
      </c>
      <c r="M20" s="4">
        <v>4</v>
      </c>
      <c r="N20" s="4">
        <v>4</v>
      </c>
      <c r="O20" s="4">
        <v>5</v>
      </c>
      <c r="P20" s="4">
        <v>5</v>
      </c>
      <c r="Q20" s="4">
        <v>5</v>
      </c>
      <c r="R20" s="4">
        <v>5</v>
      </c>
      <c r="S20" s="4">
        <v>5</v>
      </c>
      <c r="T20" s="4">
        <v>5</v>
      </c>
      <c r="U20" s="4">
        <v>3</v>
      </c>
      <c r="V20" s="4">
        <v>1</v>
      </c>
      <c r="W20" s="4">
        <v>4</v>
      </c>
      <c r="X20" s="4">
        <v>4</v>
      </c>
      <c r="Y20" s="4">
        <v>4</v>
      </c>
      <c r="Z20" s="4">
        <v>4</v>
      </c>
      <c r="AA20" s="4">
        <v>5</v>
      </c>
      <c r="AB20" s="4">
        <v>5</v>
      </c>
      <c r="AC20" s="4">
        <v>5</v>
      </c>
      <c r="AD20" s="4">
        <v>5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</row>
    <row r="21" spans="1:70">
      <c r="A21" s="93">
        <f t="shared" si="6"/>
        <v>0</v>
      </c>
      <c r="B21" s="93">
        <f t="shared" si="7"/>
        <v>0</v>
      </c>
      <c r="C21" s="93">
        <f t="shared" si="8"/>
        <v>0</v>
      </c>
      <c r="D21" s="93">
        <f t="shared" si="9"/>
        <v>3</v>
      </c>
      <c r="E21" s="93">
        <f t="shared" si="10"/>
        <v>17</v>
      </c>
      <c r="F21" s="59">
        <f t="shared" si="11"/>
        <v>4.8499999999999996</v>
      </c>
      <c r="G21" s="186"/>
      <c r="H21" s="116" t="str">
        <f>Rezultati!A86</f>
        <v>Методика ликовног васпитања 1</v>
      </c>
      <c r="I21" s="113"/>
      <c r="J21" s="113"/>
      <c r="K21" s="4">
        <v>5</v>
      </c>
      <c r="L21" s="4">
        <v>5</v>
      </c>
      <c r="M21" s="4">
        <v>5</v>
      </c>
      <c r="N21" s="4">
        <v>5</v>
      </c>
      <c r="O21" s="4">
        <v>5</v>
      </c>
      <c r="P21" s="4">
        <v>5</v>
      </c>
      <c r="Q21" s="4">
        <v>5</v>
      </c>
      <c r="R21" s="4">
        <v>5</v>
      </c>
      <c r="S21" s="4">
        <v>5</v>
      </c>
      <c r="T21" s="4">
        <v>5</v>
      </c>
      <c r="U21" s="4">
        <v>4</v>
      </c>
      <c r="V21" s="4">
        <v>5</v>
      </c>
      <c r="W21" s="4">
        <v>5</v>
      </c>
      <c r="X21" s="4">
        <v>5</v>
      </c>
      <c r="Y21" s="4">
        <v>5</v>
      </c>
      <c r="Z21" s="4">
        <v>5</v>
      </c>
      <c r="AA21" s="4">
        <v>4</v>
      </c>
      <c r="AB21" s="4">
        <v>4</v>
      </c>
      <c r="AC21" s="4">
        <v>5</v>
      </c>
      <c r="AD21" s="4">
        <v>5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</row>
    <row r="22" spans="1:70">
      <c r="A22" s="93">
        <f t="shared" si="6"/>
        <v>0</v>
      </c>
      <c r="B22" s="93">
        <f t="shared" si="7"/>
        <v>2</v>
      </c>
      <c r="C22" s="93">
        <f t="shared" si="8"/>
        <v>0</v>
      </c>
      <c r="D22" s="93">
        <f t="shared" si="9"/>
        <v>1</v>
      </c>
      <c r="E22" s="93">
        <f t="shared" si="10"/>
        <v>17</v>
      </c>
      <c r="F22" s="59">
        <f t="shared" si="11"/>
        <v>4.6500000000000004</v>
      </c>
      <c r="G22" s="186"/>
      <c r="H22" s="116" t="str">
        <f>Rezultati!A87</f>
        <v>Стручно педагошка пракса 3</v>
      </c>
      <c r="I22" s="113"/>
      <c r="J22" s="113"/>
      <c r="K22" s="4">
        <v>5</v>
      </c>
      <c r="L22" s="4">
        <v>5</v>
      </c>
      <c r="M22" s="4">
        <v>5</v>
      </c>
      <c r="N22" s="4">
        <v>5</v>
      </c>
      <c r="O22" s="4">
        <v>5</v>
      </c>
      <c r="P22" s="4">
        <v>5</v>
      </c>
      <c r="Q22" s="4">
        <v>5</v>
      </c>
      <c r="R22" s="4">
        <v>5</v>
      </c>
      <c r="S22" s="4">
        <v>5</v>
      </c>
      <c r="T22" s="4">
        <v>5</v>
      </c>
      <c r="U22" s="4">
        <v>2</v>
      </c>
      <c r="V22" s="4">
        <v>5</v>
      </c>
      <c r="W22" s="4">
        <v>4</v>
      </c>
      <c r="X22" s="4">
        <v>5</v>
      </c>
      <c r="Y22" s="4">
        <v>5</v>
      </c>
      <c r="Z22" s="4">
        <v>5</v>
      </c>
      <c r="AA22" s="4">
        <v>5</v>
      </c>
      <c r="AB22" s="4">
        <v>2</v>
      </c>
      <c r="AC22" s="4">
        <v>5</v>
      </c>
      <c r="AD22" s="4">
        <v>5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</row>
    <row r="25" spans="1:70">
      <c r="A25" s="187" t="s">
        <v>12</v>
      </c>
      <c r="B25" s="188"/>
      <c r="C25" s="188"/>
      <c r="D25" s="188"/>
      <c r="E25" s="188"/>
      <c r="F25" s="184" t="s">
        <v>13</v>
      </c>
      <c r="K25" s="164" t="s">
        <v>14</v>
      </c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</row>
    <row r="26" spans="1:70">
      <c r="A26" s="91">
        <v>1</v>
      </c>
      <c r="B26" s="91">
        <v>2</v>
      </c>
      <c r="C26" s="91">
        <v>3</v>
      </c>
      <c r="D26" s="91">
        <v>4</v>
      </c>
      <c r="E26" s="91">
        <v>5</v>
      </c>
      <c r="F26" s="185"/>
      <c r="K26" s="97">
        <v>1</v>
      </c>
      <c r="L26" s="97">
        <v>2</v>
      </c>
      <c r="M26" s="97">
        <v>3</v>
      </c>
      <c r="N26" s="97">
        <v>4</v>
      </c>
      <c r="O26" s="97">
        <v>5</v>
      </c>
      <c r="P26" s="97">
        <v>6</v>
      </c>
      <c r="Q26" s="97">
        <v>7</v>
      </c>
      <c r="R26" s="97">
        <v>8</v>
      </c>
      <c r="S26" s="97">
        <v>9</v>
      </c>
      <c r="T26" s="97">
        <v>10</v>
      </c>
      <c r="U26" s="97">
        <v>11</v>
      </c>
      <c r="V26" s="97">
        <v>12</v>
      </c>
      <c r="W26" s="97">
        <v>13</v>
      </c>
      <c r="X26" s="97">
        <v>14</v>
      </c>
      <c r="Y26" s="97">
        <v>15</v>
      </c>
      <c r="Z26" s="97">
        <v>16</v>
      </c>
      <c r="AA26" s="97">
        <v>17</v>
      </c>
      <c r="AB26" s="97">
        <v>18</v>
      </c>
      <c r="AC26" s="97">
        <v>19</v>
      </c>
      <c r="AD26" s="97">
        <v>20</v>
      </c>
      <c r="AE26" s="97">
        <v>21</v>
      </c>
      <c r="AF26" s="97">
        <v>22</v>
      </c>
      <c r="AG26" s="97">
        <v>23</v>
      </c>
      <c r="AH26" s="97">
        <v>24</v>
      </c>
      <c r="AI26" s="97">
        <v>25</v>
      </c>
      <c r="AJ26" s="97">
        <v>26</v>
      </c>
      <c r="AK26" s="97">
        <v>27</v>
      </c>
      <c r="AL26" s="97">
        <v>28</v>
      </c>
      <c r="AM26" s="97">
        <v>29</v>
      </c>
      <c r="AN26" s="97">
        <v>30</v>
      </c>
      <c r="AO26" s="97">
        <v>31</v>
      </c>
      <c r="AP26" s="97">
        <v>32</v>
      </c>
      <c r="AQ26" s="97">
        <v>33</v>
      </c>
      <c r="AR26" s="97">
        <v>34</v>
      </c>
      <c r="AS26" s="97">
        <v>35</v>
      </c>
      <c r="AT26" s="97">
        <v>36</v>
      </c>
      <c r="AU26" s="97">
        <v>37</v>
      </c>
      <c r="AV26" s="97">
        <v>38</v>
      </c>
      <c r="AW26" s="97">
        <v>39</v>
      </c>
      <c r="AX26" s="97">
        <v>40</v>
      </c>
      <c r="AY26" s="97">
        <v>41</v>
      </c>
      <c r="AZ26" s="97">
        <v>42</v>
      </c>
      <c r="BA26" s="97">
        <v>43</v>
      </c>
      <c r="BB26" s="97">
        <v>44</v>
      </c>
      <c r="BC26" s="97">
        <v>45</v>
      </c>
      <c r="BD26" s="97">
        <v>46</v>
      </c>
      <c r="BE26" s="97">
        <v>47</v>
      </c>
      <c r="BF26" s="97">
        <v>48</v>
      </c>
      <c r="BG26" s="97">
        <v>49</v>
      </c>
      <c r="BH26" s="97">
        <v>50</v>
      </c>
      <c r="BI26" s="97">
        <v>51</v>
      </c>
      <c r="BJ26" s="97">
        <v>52</v>
      </c>
      <c r="BK26" s="97">
        <v>53</v>
      </c>
      <c r="BL26" s="97">
        <v>54</v>
      </c>
      <c r="BM26" s="97">
        <v>55</v>
      </c>
      <c r="BN26" s="97">
        <v>56</v>
      </c>
      <c r="BO26" s="97">
        <v>57</v>
      </c>
      <c r="BP26" s="97">
        <v>58</v>
      </c>
      <c r="BQ26" s="97">
        <v>59</v>
      </c>
      <c r="BR26" s="97">
        <v>60</v>
      </c>
    </row>
    <row r="27" spans="1:70" ht="12.75" customHeight="1">
      <c r="A27" s="93">
        <f t="shared" ref="A27:A33" si="12">COUNTIF(K27:BR27,$A$4)</f>
        <v>0</v>
      </c>
      <c r="B27" s="93">
        <f>COUNTIF(K27:BR27,$B$4)</f>
        <v>0</v>
      </c>
      <c r="C27" s="93">
        <f>COUNTIF(K27:BR27,$C$4)</f>
        <v>2</v>
      </c>
      <c r="D27" s="93">
        <f>COUNTIF(K27:BR27,$D$4)</f>
        <v>6</v>
      </c>
      <c r="E27" s="93">
        <f>COUNTIF(K27:BR27,$E$4)</f>
        <v>12</v>
      </c>
      <c r="F27" s="59">
        <f>(A27*$A$4+B27*$B$4+C27*$C$4+D27*$D$4+E27*$E$4)/(A27+B27+C27+D27+E27)</f>
        <v>4.5</v>
      </c>
      <c r="G27" s="186" t="s">
        <v>9</v>
      </c>
      <c r="H27" s="116" t="str">
        <f>Rezultati!A81</f>
        <v>Методика развоја говора 2</v>
      </c>
      <c r="I27" s="113"/>
      <c r="J27" s="113"/>
      <c r="K27" s="4">
        <v>4</v>
      </c>
      <c r="L27" s="4">
        <v>4</v>
      </c>
      <c r="M27" s="4">
        <v>4</v>
      </c>
      <c r="N27" s="4">
        <v>4</v>
      </c>
      <c r="O27" s="4">
        <v>5</v>
      </c>
      <c r="P27" s="4">
        <v>5</v>
      </c>
      <c r="Q27" s="4">
        <v>5</v>
      </c>
      <c r="R27" s="4">
        <v>5</v>
      </c>
      <c r="S27" s="4">
        <v>5</v>
      </c>
      <c r="T27" s="4">
        <v>5</v>
      </c>
      <c r="U27" s="4">
        <v>5</v>
      </c>
      <c r="V27" s="4">
        <v>3</v>
      </c>
      <c r="W27" s="4">
        <v>4</v>
      </c>
      <c r="X27" s="4">
        <v>3</v>
      </c>
      <c r="Y27" s="4">
        <v>5</v>
      </c>
      <c r="Z27" s="4">
        <v>5</v>
      </c>
      <c r="AA27" s="4">
        <v>5</v>
      </c>
      <c r="AB27" s="4">
        <v>5</v>
      </c>
      <c r="AC27" s="4">
        <v>5</v>
      </c>
      <c r="AD27" s="4">
        <v>4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</row>
    <row r="28" spans="1:70">
      <c r="A28" s="93">
        <f t="shared" si="12"/>
        <v>0</v>
      </c>
      <c r="B28" s="93">
        <f t="shared" ref="B28:B33" si="13">COUNTIF(K28:BR28,$B$4)</f>
        <v>0</v>
      </c>
      <c r="C28" s="93">
        <f t="shared" ref="C28:C33" si="14">COUNTIF(K28:BR28,$C$4)</f>
        <v>5</v>
      </c>
      <c r="D28" s="93">
        <f t="shared" ref="D28:D33" si="15">COUNTIF(K28:BR28,$D$4)</f>
        <v>3</v>
      </c>
      <c r="E28" s="93">
        <f t="shared" ref="E28:E33" si="16">COUNTIF(K28:BR28,$E$4)</f>
        <v>12</v>
      </c>
      <c r="F28" s="59">
        <f t="shared" ref="F28:F33" si="17">(A28*$A$4+B28*$B$4+C28*$C$4+D28*$D$4+E28*$E$4)/(A28+B28+C28+D28+E28)</f>
        <v>4.3499999999999996</v>
      </c>
      <c r="G28" s="186"/>
      <c r="H28" s="116" t="str">
        <f>Rezultati!A82</f>
        <v>Методика упознавања околине 2</v>
      </c>
      <c r="I28" s="113"/>
      <c r="J28" s="113"/>
      <c r="K28" s="4">
        <v>4</v>
      </c>
      <c r="L28" s="4">
        <v>3</v>
      </c>
      <c r="M28" s="4">
        <v>3</v>
      </c>
      <c r="N28" s="4">
        <v>3</v>
      </c>
      <c r="O28" s="4">
        <v>5</v>
      </c>
      <c r="P28" s="4">
        <v>4</v>
      </c>
      <c r="Q28" s="4">
        <v>5</v>
      </c>
      <c r="R28" s="4">
        <v>5</v>
      </c>
      <c r="S28" s="4">
        <v>5</v>
      </c>
      <c r="T28" s="4">
        <v>5</v>
      </c>
      <c r="U28" s="4">
        <v>5</v>
      </c>
      <c r="V28" s="4">
        <v>5</v>
      </c>
      <c r="W28" s="4">
        <v>4</v>
      </c>
      <c r="X28" s="4">
        <v>5</v>
      </c>
      <c r="Y28" s="4">
        <v>3</v>
      </c>
      <c r="Z28" s="4">
        <v>5</v>
      </c>
      <c r="AA28" s="4">
        <v>5</v>
      </c>
      <c r="AB28" s="4">
        <v>5</v>
      </c>
      <c r="AC28" s="4">
        <v>5</v>
      </c>
      <c r="AD28" s="4">
        <v>3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</row>
    <row r="29" spans="1:70">
      <c r="A29" s="93">
        <f t="shared" si="12"/>
        <v>0</v>
      </c>
      <c r="B29" s="93">
        <f t="shared" si="13"/>
        <v>0</v>
      </c>
      <c r="C29" s="93">
        <f t="shared" si="14"/>
        <v>0</v>
      </c>
      <c r="D29" s="93">
        <f t="shared" si="15"/>
        <v>3</v>
      </c>
      <c r="E29" s="93">
        <f t="shared" si="16"/>
        <v>17</v>
      </c>
      <c r="F29" s="59">
        <f t="shared" si="17"/>
        <v>4.8499999999999996</v>
      </c>
      <c r="G29" s="186"/>
      <c r="H29" s="116" t="str">
        <f>Rezultati!A83</f>
        <v>Нега и васпитање деце јасленог узраста</v>
      </c>
      <c r="I29" s="113"/>
      <c r="J29" s="113"/>
      <c r="K29" s="4">
        <v>4</v>
      </c>
      <c r="L29" s="4">
        <v>4</v>
      </c>
      <c r="M29" s="4">
        <v>4</v>
      </c>
      <c r="N29" s="4">
        <v>5</v>
      </c>
      <c r="O29" s="4">
        <v>5</v>
      </c>
      <c r="P29" s="4">
        <v>5</v>
      </c>
      <c r="Q29" s="4">
        <v>5</v>
      </c>
      <c r="R29" s="4">
        <v>5</v>
      </c>
      <c r="S29" s="4">
        <v>5</v>
      </c>
      <c r="T29" s="4">
        <v>5</v>
      </c>
      <c r="U29" s="4">
        <v>5</v>
      </c>
      <c r="V29" s="4">
        <v>5</v>
      </c>
      <c r="W29" s="4">
        <v>5</v>
      </c>
      <c r="X29" s="4">
        <v>5</v>
      </c>
      <c r="Y29" s="4">
        <v>5</v>
      </c>
      <c r="Z29" s="4">
        <v>5</v>
      </c>
      <c r="AA29" s="4">
        <v>5</v>
      </c>
      <c r="AB29" s="4">
        <v>5</v>
      </c>
      <c r="AC29" s="4">
        <v>5</v>
      </c>
      <c r="AD29" s="4">
        <v>5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</row>
    <row r="30" spans="1:70">
      <c r="A30" s="93">
        <f t="shared" si="12"/>
        <v>0</v>
      </c>
      <c r="B30" s="93">
        <f t="shared" si="13"/>
        <v>0</v>
      </c>
      <c r="C30" s="93">
        <f t="shared" si="14"/>
        <v>0</v>
      </c>
      <c r="D30" s="93">
        <f t="shared" si="15"/>
        <v>5</v>
      </c>
      <c r="E30" s="93">
        <f t="shared" si="16"/>
        <v>15</v>
      </c>
      <c r="F30" s="59">
        <f t="shared" si="17"/>
        <v>4.75</v>
      </c>
      <c r="G30" s="186"/>
      <c r="H30" s="116" t="str">
        <f>Rezultati!A84</f>
        <v>Развојне сметње деце јасленог узраста</v>
      </c>
      <c r="I30" s="113"/>
      <c r="J30" s="113"/>
      <c r="K30" s="4">
        <v>4</v>
      </c>
      <c r="L30" s="4">
        <v>4</v>
      </c>
      <c r="M30" s="4">
        <v>4</v>
      </c>
      <c r="N30" s="4">
        <v>4</v>
      </c>
      <c r="O30" s="4">
        <v>5</v>
      </c>
      <c r="P30" s="4">
        <v>5</v>
      </c>
      <c r="Q30" s="4">
        <v>5</v>
      </c>
      <c r="R30" s="4">
        <v>5</v>
      </c>
      <c r="S30" s="4">
        <v>5</v>
      </c>
      <c r="T30" s="4">
        <v>5</v>
      </c>
      <c r="U30" s="4">
        <v>5</v>
      </c>
      <c r="V30" s="4">
        <v>5</v>
      </c>
      <c r="W30" s="4">
        <v>5</v>
      </c>
      <c r="X30" s="4">
        <v>5</v>
      </c>
      <c r="Y30" s="4">
        <v>4</v>
      </c>
      <c r="Z30" s="4">
        <v>5</v>
      </c>
      <c r="AA30" s="4">
        <v>5</v>
      </c>
      <c r="AB30" s="4">
        <v>5</v>
      </c>
      <c r="AC30" s="4">
        <v>5</v>
      </c>
      <c r="AD30" s="4">
        <v>5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</row>
    <row r="31" spans="1:70">
      <c r="A31" s="93">
        <f t="shared" si="12"/>
        <v>1</v>
      </c>
      <c r="B31" s="93">
        <f t="shared" si="13"/>
        <v>2</v>
      </c>
      <c r="C31" s="93">
        <f t="shared" si="14"/>
        <v>2</v>
      </c>
      <c r="D31" s="93">
        <f t="shared" si="15"/>
        <v>7</v>
      </c>
      <c r="E31" s="93">
        <f t="shared" si="16"/>
        <v>8</v>
      </c>
      <c r="F31" s="59">
        <f t="shared" si="17"/>
        <v>3.95</v>
      </c>
      <c r="G31" s="186"/>
      <c r="H31" s="116" t="str">
        <f>Rezultati!A85</f>
        <v>Методика физичког васпитања 1</v>
      </c>
      <c r="I31" s="113"/>
      <c r="J31" s="113"/>
      <c r="K31" s="4">
        <v>4</v>
      </c>
      <c r="L31" s="4">
        <v>2</v>
      </c>
      <c r="M31" s="4">
        <v>2</v>
      </c>
      <c r="N31" s="4">
        <v>4</v>
      </c>
      <c r="O31" s="4">
        <v>5</v>
      </c>
      <c r="P31" s="4">
        <v>3</v>
      </c>
      <c r="Q31" s="4">
        <v>5</v>
      </c>
      <c r="R31" s="4">
        <v>5</v>
      </c>
      <c r="S31" s="4">
        <v>5</v>
      </c>
      <c r="T31" s="4">
        <v>5</v>
      </c>
      <c r="U31" s="4">
        <v>3</v>
      </c>
      <c r="V31" s="4">
        <v>1</v>
      </c>
      <c r="W31" s="4">
        <v>4</v>
      </c>
      <c r="X31" s="4">
        <v>4</v>
      </c>
      <c r="Y31" s="4">
        <v>4</v>
      </c>
      <c r="Z31" s="4">
        <v>4</v>
      </c>
      <c r="AA31" s="4">
        <v>5</v>
      </c>
      <c r="AB31" s="4">
        <v>4</v>
      </c>
      <c r="AC31" s="4">
        <v>5</v>
      </c>
      <c r="AD31" s="4">
        <v>5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</row>
    <row r="32" spans="1:70">
      <c r="A32" s="93">
        <f t="shared" si="12"/>
        <v>0</v>
      </c>
      <c r="B32" s="93">
        <f t="shared" si="13"/>
        <v>0</v>
      </c>
      <c r="C32" s="93">
        <f t="shared" si="14"/>
        <v>0</v>
      </c>
      <c r="D32" s="93">
        <f t="shared" si="15"/>
        <v>4</v>
      </c>
      <c r="E32" s="93">
        <f t="shared" si="16"/>
        <v>16</v>
      </c>
      <c r="F32" s="59">
        <f t="shared" si="17"/>
        <v>4.8</v>
      </c>
      <c r="G32" s="186"/>
      <c r="H32" s="116" t="str">
        <f>Rezultati!A86</f>
        <v>Методика ликовног васпитања 1</v>
      </c>
      <c r="I32" s="113"/>
      <c r="J32" s="113"/>
      <c r="K32" s="4">
        <v>4</v>
      </c>
      <c r="L32" s="4">
        <v>5</v>
      </c>
      <c r="M32" s="4">
        <v>5</v>
      </c>
      <c r="N32" s="4">
        <v>5</v>
      </c>
      <c r="O32" s="4">
        <v>5</v>
      </c>
      <c r="P32" s="4">
        <v>5</v>
      </c>
      <c r="Q32" s="4">
        <v>5</v>
      </c>
      <c r="R32" s="4">
        <v>5</v>
      </c>
      <c r="S32" s="4">
        <v>5</v>
      </c>
      <c r="T32" s="4">
        <v>5</v>
      </c>
      <c r="U32" s="4">
        <v>4</v>
      </c>
      <c r="V32" s="4">
        <v>5</v>
      </c>
      <c r="W32" s="4">
        <v>4</v>
      </c>
      <c r="X32" s="4">
        <v>5</v>
      </c>
      <c r="Y32" s="4">
        <v>5</v>
      </c>
      <c r="Z32" s="4">
        <v>5</v>
      </c>
      <c r="AA32" s="4">
        <v>5</v>
      </c>
      <c r="AB32" s="4">
        <v>4</v>
      </c>
      <c r="AC32" s="4">
        <v>5</v>
      </c>
      <c r="AD32" s="4">
        <v>5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</row>
    <row r="33" spans="1:70">
      <c r="A33" s="93">
        <f t="shared" si="12"/>
        <v>0</v>
      </c>
      <c r="B33" s="93">
        <f t="shared" si="13"/>
        <v>2</v>
      </c>
      <c r="C33" s="93">
        <f t="shared" si="14"/>
        <v>0</v>
      </c>
      <c r="D33" s="93">
        <f t="shared" si="15"/>
        <v>0</v>
      </c>
      <c r="E33" s="93">
        <f t="shared" si="16"/>
        <v>18</v>
      </c>
      <c r="F33" s="59">
        <f t="shared" si="17"/>
        <v>4.7</v>
      </c>
      <c r="G33" s="186"/>
      <c r="H33" s="116" t="str">
        <f>Rezultati!A87</f>
        <v>Стручно педагошка пракса 3</v>
      </c>
      <c r="I33" s="113"/>
      <c r="J33" s="113"/>
      <c r="K33" s="4">
        <v>5</v>
      </c>
      <c r="L33" s="4">
        <v>5</v>
      </c>
      <c r="M33" s="4">
        <v>5</v>
      </c>
      <c r="N33" s="4">
        <v>5</v>
      </c>
      <c r="O33" s="4">
        <v>5</v>
      </c>
      <c r="P33" s="4">
        <v>5</v>
      </c>
      <c r="Q33" s="4">
        <v>5</v>
      </c>
      <c r="R33" s="4">
        <v>5</v>
      </c>
      <c r="S33" s="4">
        <v>5</v>
      </c>
      <c r="T33" s="4">
        <v>5</v>
      </c>
      <c r="U33" s="4">
        <v>2</v>
      </c>
      <c r="V33" s="4">
        <v>5</v>
      </c>
      <c r="W33" s="4">
        <v>5</v>
      </c>
      <c r="X33" s="4">
        <v>5</v>
      </c>
      <c r="Y33" s="4">
        <v>5</v>
      </c>
      <c r="Z33" s="4">
        <v>5</v>
      </c>
      <c r="AA33" s="4">
        <v>5</v>
      </c>
      <c r="AB33" s="4">
        <v>2</v>
      </c>
      <c r="AC33" s="4">
        <v>5</v>
      </c>
      <c r="AD33" s="4">
        <v>5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</row>
    <row r="36" spans="1:70">
      <c r="A36" s="187" t="s">
        <v>12</v>
      </c>
      <c r="B36" s="188"/>
      <c r="C36" s="188"/>
      <c r="D36" s="188"/>
      <c r="E36" s="188"/>
      <c r="F36" s="184" t="s">
        <v>13</v>
      </c>
      <c r="K36" s="164" t="s">
        <v>14</v>
      </c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</row>
    <row r="37" spans="1:70">
      <c r="A37" s="91">
        <v>1</v>
      </c>
      <c r="B37" s="91">
        <v>2</v>
      </c>
      <c r="C37" s="91">
        <v>3</v>
      </c>
      <c r="D37" s="91">
        <v>4</v>
      </c>
      <c r="E37" s="91">
        <v>5</v>
      </c>
      <c r="F37" s="185"/>
      <c r="K37" s="97">
        <v>1</v>
      </c>
      <c r="L37" s="97">
        <v>2</v>
      </c>
      <c r="M37" s="97">
        <v>3</v>
      </c>
      <c r="N37" s="97">
        <v>4</v>
      </c>
      <c r="O37" s="97">
        <v>5</v>
      </c>
      <c r="P37" s="97">
        <v>6</v>
      </c>
      <c r="Q37" s="97">
        <v>7</v>
      </c>
      <c r="R37" s="97">
        <v>8</v>
      </c>
      <c r="S37" s="97">
        <v>9</v>
      </c>
      <c r="T37" s="97">
        <v>10</v>
      </c>
      <c r="U37" s="97">
        <v>11</v>
      </c>
      <c r="V37" s="97">
        <v>12</v>
      </c>
      <c r="W37" s="97">
        <v>13</v>
      </c>
      <c r="X37" s="97">
        <v>14</v>
      </c>
      <c r="Y37" s="97">
        <v>15</v>
      </c>
      <c r="Z37" s="97">
        <v>16</v>
      </c>
      <c r="AA37" s="97">
        <v>17</v>
      </c>
      <c r="AB37" s="97">
        <v>18</v>
      </c>
      <c r="AC37" s="97">
        <v>19</v>
      </c>
      <c r="AD37" s="97">
        <v>20</v>
      </c>
      <c r="AE37" s="97">
        <v>21</v>
      </c>
      <c r="AF37" s="97">
        <v>22</v>
      </c>
      <c r="AG37" s="97">
        <v>23</v>
      </c>
      <c r="AH37" s="97">
        <v>24</v>
      </c>
      <c r="AI37" s="97">
        <v>25</v>
      </c>
      <c r="AJ37" s="97">
        <v>26</v>
      </c>
      <c r="AK37" s="97">
        <v>27</v>
      </c>
      <c r="AL37" s="97">
        <v>28</v>
      </c>
      <c r="AM37" s="97">
        <v>29</v>
      </c>
      <c r="AN37" s="97">
        <v>30</v>
      </c>
      <c r="AO37" s="97">
        <v>31</v>
      </c>
      <c r="AP37" s="97">
        <v>32</v>
      </c>
      <c r="AQ37" s="97">
        <v>33</v>
      </c>
      <c r="AR37" s="97">
        <v>34</v>
      </c>
      <c r="AS37" s="97">
        <v>35</v>
      </c>
      <c r="AT37" s="97">
        <v>36</v>
      </c>
      <c r="AU37" s="97">
        <v>37</v>
      </c>
      <c r="AV37" s="97">
        <v>38</v>
      </c>
      <c r="AW37" s="97">
        <v>39</v>
      </c>
      <c r="AX37" s="97">
        <v>40</v>
      </c>
      <c r="AY37" s="97">
        <v>41</v>
      </c>
      <c r="AZ37" s="97">
        <v>42</v>
      </c>
      <c r="BA37" s="97">
        <v>43</v>
      </c>
      <c r="BB37" s="97">
        <v>44</v>
      </c>
      <c r="BC37" s="97">
        <v>45</v>
      </c>
      <c r="BD37" s="97">
        <v>46</v>
      </c>
      <c r="BE37" s="97">
        <v>47</v>
      </c>
      <c r="BF37" s="97">
        <v>48</v>
      </c>
      <c r="BG37" s="97">
        <v>49</v>
      </c>
      <c r="BH37" s="97">
        <v>50</v>
      </c>
      <c r="BI37" s="97">
        <v>51</v>
      </c>
      <c r="BJ37" s="97">
        <v>52</v>
      </c>
      <c r="BK37" s="97">
        <v>53</v>
      </c>
      <c r="BL37" s="97">
        <v>54</v>
      </c>
      <c r="BM37" s="97">
        <v>55</v>
      </c>
      <c r="BN37" s="97">
        <v>56</v>
      </c>
      <c r="BO37" s="97">
        <v>57</v>
      </c>
      <c r="BP37" s="97">
        <v>58</v>
      </c>
      <c r="BQ37" s="97">
        <v>59</v>
      </c>
      <c r="BR37" s="97">
        <v>60</v>
      </c>
    </row>
    <row r="38" spans="1:70" ht="12.75" customHeight="1">
      <c r="A38" s="93">
        <f t="shared" ref="A38:A44" si="18">COUNTIF(K38:BR38,$A$4)</f>
        <v>0</v>
      </c>
      <c r="B38" s="93">
        <f>COUNTIF(K38:BR38,$B$4)</f>
        <v>0</v>
      </c>
      <c r="C38" s="93">
        <f>COUNTIF(K38:BR38,$C$4)</f>
        <v>0</v>
      </c>
      <c r="D38" s="93">
        <f>COUNTIF(K38:BR38,$D$4)</f>
        <v>5</v>
      </c>
      <c r="E38" s="93">
        <f>COUNTIF(K38:BR38,$E$4)</f>
        <v>15</v>
      </c>
      <c r="F38" s="59">
        <f>(A38*$A$4+B38*$B$4+C38*$C$4+D38*$D$4+E38*$E$4)/(A38+B38+C38+D38+E38)</f>
        <v>4.75</v>
      </c>
      <c r="G38" s="186" t="s">
        <v>10</v>
      </c>
      <c r="H38" s="116" t="str">
        <f>Rezultati!A81</f>
        <v>Методика развоја говора 2</v>
      </c>
      <c r="I38" s="113"/>
      <c r="J38" s="113"/>
      <c r="K38" s="4">
        <v>4</v>
      </c>
      <c r="L38" s="4">
        <v>4</v>
      </c>
      <c r="M38" s="4">
        <v>4</v>
      </c>
      <c r="N38" s="4">
        <v>4</v>
      </c>
      <c r="O38" s="4">
        <v>5</v>
      </c>
      <c r="P38" s="4">
        <v>5</v>
      </c>
      <c r="Q38" s="4">
        <v>5</v>
      </c>
      <c r="R38" s="4">
        <v>5</v>
      </c>
      <c r="S38" s="4">
        <v>5</v>
      </c>
      <c r="T38" s="4">
        <v>5</v>
      </c>
      <c r="U38" s="4">
        <v>5</v>
      </c>
      <c r="V38" s="4">
        <v>5</v>
      </c>
      <c r="W38" s="4">
        <v>5</v>
      </c>
      <c r="X38" s="4">
        <v>4</v>
      </c>
      <c r="Y38" s="4">
        <v>5</v>
      </c>
      <c r="Z38" s="4">
        <v>5</v>
      </c>
      <c r="AA38" s="4">
        <v>5</v>
      </c>
      <c r="AB38" s="4">
        <v>5</v>
      </c>
      <c r="AC38" s="4">
        <v>5</v>
      </c>
      <c r="AD38" s="4">
        <v>5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</row>
    <row r="39" spans="1:70">
      <c r="A39" s="93">
        <f t="shared" si="18"/>
        <v>0</v>
      </c>
      <c r="B39" s="93">
        <f t="shared" ref="B39:B44" si="19">COUNTIF(K39:BR39,$B$4)</f>
        <v>0</v>
      </c>
      <c r="C39" s="93">
        <f t="shared" ref="C39:C44" si="20">COUNTIF(K39:BR39,$C$4)</f>
        <v>4</v>
      </c>
      <c r="D39" s="93">
        <f t="shared" ref="D39:D44" si="21">COUNTIF(K39:BR39,$D$4)</f>
        <v>2</v>
      </c>
      <c r="E39" s="93">
        <f t="shared" ref="E39:E44" si="22">COUNTIF(K39:BR39,$E$4)</f>
        <v>13</v>
      </c>
      <c r="F39" s="59">
        <f t="shared" ref="F39:F44" si="23">(A39*$A$4+B39*$B$4+C39*$C$4+D39*$D$4+E39*$E$4)/(A39+B39+C39+D39+E39)</f>
        <v>4.4736842105263159</v>
      </c>
      <c r="G39" s="186"/>
      <c r="H39" s="116" t="str">
        <f>Rezultati!A82</f>
        <v>Методика упознавања околине 2</v>
      </c>
      <c r="I39" s="113"/>
      <c r="J39" s="113"/>
      <c r="K39" s="4">
        <v>4</v>
      </c>
      <c r="L39" s="4">
        <v>3</v>
      </c>
      <c r="M39" s="4">
        <v>3</v>
      </c>
      <c r="N39" s="4">
        <v>3</v>
      </c>
      <c r="O39" s="4">
        <v>5</v>
      </c>
      <c r="P39" s="4">
        <v>4</v>
      </c>
      <c r="Q39" s="4">
        <v>5</v>
      </c>
      <c r="R39" s="4">
        <v>5</v>
      </c>
      <c r="S39" s="4">
        <v>5</v>
      </c>
      <c r="T39" s="4">
        <v>5</v>
      </c>
      <c r="U39" s="4">
        <v>5</v>
      </c>
      <c r="V39" s="4">
        <v>5</v>
      </c>
      <c r="W39" s="4"/>
      <c r="X39" s="4">
        <v>5</v>
      </c>
      <c r="Y39" s="4">
        <v>3</v>
      </c>
      <c r="Z39" s="4">
        <v>5</v>
      </c>
      <c r="AA39" s="4">
        <v>5</v>
      </c>
      <c r="AB39" s="4">
        <v>5</v>
      </c>
      <c r="AC39" s="4">
        <v>5</v>
      </c>
      <c r="AD39" s="4">
        <v>5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</row>
    <row r="40" spans="1:70">
      <c r="A40" s="93">
        <f t="shared" si="18"/>
        <v>0</v>
      </c>
      <c r="B40" s="93">
        <f t="shared" si="19"/>
        <v>0</v>
      </c>
      <c r="C40" s="93">
        <f t="shared" si="20"/>
        <v>0</v>
      </c>
      <c r="D40" s="93">
        <f t="shared" si="21"/>
        <v>3</v>
      </c>
      <c r="E40" s="93">
        <f t="shared" si="22"/>
        <v>17</v>
      </c>
      <c r="F40" s="59">
        <f t="shared" si="23"/>
        <v>4.8499999999999996</v>
      </c>
      <c r="G40" s="186"/>
      <c r="H40" s="116" t="str">
        <f>Rezultati!A83</f>
        <v>Нега и васпитање деце јасленог узраста</v>
      </c>
      <c r="I40" s="113"/>
      <c r="J40" s="113"/>
      <c r="K40" s="4">
        <v>4</v>
      </c>
      <c r="L40" s="4">
        <v>4</v>
      </c>
      <c r="M40" s="4">
        <v>4</v>
      </c>
      <c r="N40" s="4">
        <v>5</v>
      </c>
      <c r="O40" s="4">
        <v>5</v>
      </c>
      <c r="P40" s="4">
        <v>5</v>
      </c>
      <c r="Q40" s="4">
        <v>5</v>
      </c>
      <c r="R40" s="4">
        <v>5</v>
      </c>
      <c r="S40" s="4">
        <v>5</v>
      </c>
      <c r="T40" s="4">
        <v>5</v>
      </c>
      <c r="U40" s="4">
        <v>5</v>
      </c>
      <c r="V40" s="4">
        <v>5</v>
      </c>
      <c r="W40" s="4">
        <v>5</v>
      </c>
      <c r="X40" s="4">
        <v>5</v>
      </c>
      <c r="Y40" s="4">
        <v>5</v>
      </c>
      <c r="Z40" s="4">
        <v>5</v>
      </c>
      <c r="AA40" s="4">
        <v>5</v>
      </c>
      <c r="AB40" s="4">
        <v>5</v>
      </c>
      <c r="AC40" s="4">
        <v>5</v>
      </c>
      <c r="AD40" s="4">
        <v>5</v>
      </c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</row>
    <row r="41" spans="1:70">
      <c r="A41" s="93">
        <f t="shared" si="18"/>
        <v>0</v>
      </c>
      <c r="B41" s="93">
        <f t="shared" si="19"/>
        <v>0</v>
      </c>
      <c r="C41" s="93">
        <f t="shared" si="20"/>
        <v>1</v>
      </c>
      <c r="D41" s="93">
        <f t="shared" si="21"/>
        <v>5</v>
      </c>
      <c r="E41" s="93">
        <f t="shared" si="22"/>
        <v>14</v>
      </c>
      <c r="F41" s="59">
        <f t="shared" si="23"/>
        <v>4.6500000000000004</v>
      </c>
      <c r="G41" s="186"/>
      <c r="H41" s="116" t="str">
        <f>Rezultati!A84</f>
        <v>Развојне сметње деце јасленог узраста</v>
      </c>
      <c r="I41" s="113"/>
      <c r="J41" s="113"/>
      <c r="K41" s="4">
        <v>4</v>
      </c>
      <c r="L41" s="4">
        <v>4</v>
      </c>
      <c r="M41" s="4">
        <v>4</v>
      </c>
      <c r="N41" s="4">
        <v>4</v>
      </c>
      <c r="O41" s="4">
        <v>5</v>
      </c>
      <c r="P41" s="4">
        <v>5</v>
      </c>
      <c r="Q41" s="4">
        <v>5</v>
      </c>
      <c r="R41" s="4">
        <v>5</v>
      </c>
      <c r="S41" s="4">
        <v>5</v>
      </c>
      <c r="T41" s="4">
        <v>5</v>
      </c>
      <c r="U41" s="4">
        <v>5</v>
      </c>
      <c r="V41" s="4">
        <v>3</v>
      </c>
      <c r="W41" s="4">
        <v>5</v>
      </c>
      <c r="X41" s="4">
        <v>5</v>
      </c>
      <c r="Y41" s="4">
        <v>4</v>
      </c>
      <c r="Z41" s="4">
        <v>5</v>
      </c>
      <c r="AA41" s="4">
        <v>5</v>
      </c>
      <c r="AB41" s="4">
        <v>5</v>
      </c>
      <c r="AC41" s="4">
        <v>5</v>
      </c>
      <c r="AD41" s="4">
        <v>5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</row>
    <row r="42" spans="1:70">
      <c r="A42" s="93">
        <f t="shared" si="18"/>
        <v>1</v>
      </c>
      <c r="B42" s="93">
        <f t="shared" si="19"/>
        <v>0</v>
      </c>
      <c r="C42" s="93">
        <f t="shared" si="20"/>
        <v>2</v>
      </c>
      <c r="D42" s="93">
        <f t="shared" si="21"/>
        <v>8</v>
      </c>
      <c r="E42" s="93">
        <f t="shared" si="22"/>
        <v>9</v>
      </c>
      <c r="F42" s="59">
        <f t="shared" si="23"/>
        <v>4.2</v>
      </c>
      <c r="G42" s="186"/>
      <c r="H42" s="116" t="str">
        <f>Rezultati!A85</f>
        <v>Методика физичког васпитања 1</v>
      </c>
      <c r="I42" s="113"/>
      <c r="J42" s="113"/>
      <c r="K42" s="4">
        <v>5</v>
      </c>
      <c r="L42" s="4">
        <v>4</v>
      </c>
      <c r="M42" s="4">
        <v>4</v>
      </c>
      <c r="N42" s="4">
        <v>4</v>
      </c>
      <c r="O42" s="4">
        <v>5</v>
      </c>
      <c r="P42" s="4">
        <v>3</v>
      </c>
      <c r="Q42" s="4">
        <v>5</v>
      </c>
      <c r="R42" s="4">
        <v>5</v>
      </c>
      <c r="S42" s="4">
        <v>5</v>
      </c>
      <c r="T42" s="4">
        <v>5</v>
      </c>
      <c r="U42" s="4">
        <v>3</v>
      </c>
      <c r="V42" s="4">
        <v>1</v>
      </c>
      <c r="W42" s="4">
        <v>4</v>
      </c>
      <c r="X42" s="4">
        <v>4</v>
      </c>
      <c r="Y42" s="4">
        <v>4</v>
      </c>
      <c r="Z42" s="4">
        <v>4</v>
      </c>
      <c r="AA42" s="4">
        <v>5</v>
      </c>
      <c r="AB42" s="4">
        <v>4</v>
      </c>
      <c r="AC42" s="4">
        <v>5</v>
      </c>
      <c r="AD42" s="4">
        <v>5</v>
      </c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</row>
    <row r="43" spans="1:70">
      <c r="A43" s="93">
        <f t="shared" si="18"/>
        <v>0</v>
      </c>
      <c r="B43" s="93">
        <f t="shared" si="19"/>
        <v>0</v>
      </c>
      <c r="C43" s="93">
        <f t="shared" si="20"/>
        <v>0</v>
      </c>
      <c r="D43" s="93">
        <f t="shared" si="21"/>
        <v>3</v>
      </c>
      <c r="E43" s="93">
        <f t="shared" si="22"/>
        <v>17</v>
      </c>
      <c r="F43" s="59">
        <f t="shared" si="23"/>
        <v>4.8499999999999996</v>
      </c>
      <c r="G43" s="186"/>
      <c r="H43" s="116" t="str">
        <f>Rezultati!A86</f>
        <v>Методика ликовног васпитања 1</v>
      </c>
      <c r="I43" s="113"/>
      <c r="J43" s="113"/>
      <c r="K43" s="4">
        <v>5</v>
      </c>
      <c r="L43" s="4">
        <v>5</v>
      </c>
      <c r="M43" s="4">
        <v>5</v>
      </c>
      <c r="N43" s="4">
        <v>5</v>
      </c>
      <c r="O43" s="4">
        <v>5</v>
      </c>
      <c r="P43" s="4">
        <v>5</v>
      </c>
      <c r="Q43" s="4">
        <v>5</v>
      </c>
      <c r="R43" s="4">
        <v>5</v>
      </c>
      <c r="S43" s="4">
        <v>5</v>
      </c>
      <c r="T43" s="4">
        <v>5</v>
      </c>
      <c r="U43" s="4">
        <v>4</v>
      </c>
      <c r="V43" s="4">
        <v>5</v>
      </c>
      <c r="W43" s="4">
        <v>4</v>
      </c>
      <c r="X43" s="4">
        <v>5</v>
      </c>
      <c r="Y43" s="4">
        <v>5</v>
      </c>
      <c r="Z43" s="4">
        <v>5</v>
      </c>
      <c r="AA43" s="4">
        <v>5</v>
      </c>
      <c r="AB43" s="4">
        <v>4</v>
      </c>
      <c r="AC43" s="4">
        <v>5</v>
      </c>
      <c r="AD43" s="4">
        <v>5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</row>
    <row r="44" spans="1:70">
      <c r="A44" s="93">
        <f t="shared" si="18"/>
        <v>0</v>
      </c>
      <c r="B44" s="93">
        <f t="shared" si="19"/>
        <v>2</v>
      </c>
      <c r="C44" s="93">
        <f t="shared" si="20"/>
        <v>0</v>
      </c>
      <c r="D44" s="93">
        <f t="shared" si="21"/>
        <v>0</v>
      </c>
      <c r="E44" s="93">
        <f t="shared" si="22"/>
        <v>18</v>
      </c>
      <c r="F44" s="59">
        <f t="shared" si="23"/>
        <v>4.7</v>
      </c>
      <c r="G44" s="186"/>
      <c r="H44" s="116" t="str">
        <f>Rezultati!A87</f>
        <v>Стручно педагошка пракса 3</v>
      </c>
      <c r="I44" s="113"/>
      <c r="J44" s="113"/>
      <c r="K44" s="4">
        <v>5</v>
      </c>
      <c r="L44" s="4">
        <v>5</v>
      </c>
      <c r="M44" s="4">
        <v>5</v>
      </c>
      <c r="N44" s="4">
        <v>5</v>
      </c>
      <c r="O44" s="4">
        <v>5</v>
      </c>
      <c r="P44" s="4">
        <v>5</v>
      </c>
      <c r="Q44" s="4">
        <v>5</v>
      </c>
      <c r="R44" s="4">
        <v>5</v>
      </c>
      <c r="S44" s="4">
        <v>5</v>
      </c>
      <c r="T44" s="4">
        <v>5</v>
      </c>
      <c r="U44" s="4">
        <v>2</v>
      </c>
      <c r="V44" s="4">
        <v>5</v>
      </c>
      <c r="W44" s="4">
        <v>5</v>
      </c>
      <c r="X44" s="4">
        <v>5</v>
      </c>
      <c r="Y44" s="4">
        <v>5</v>
      </c>
      <c r="Z44" s="4">
        <v>5</v>
      </c>
      <c r="AA44" s="4">
        <v>5</v>
      </c>
      <c r="AB44" s="4">
        <v>2</v>
      </c>
      <c r="AC44" s="4">
        <v>5</v>
      </c>
      <c r="AD44" s="4">
        <v>5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</row>
    <row r="47" spans="1:70">
      <c r="A47" s="187" t="s">
        <v>12</v>
      </c>
      <c r="B47" s="188"/>
      <c r="C47" s="188"/>
      <c r="D47" s="188"/>
      <c r="E47" s="188"/>
      <c r="F47" s="184" t="s">
        <v>13</v>
      </c>
      <c r="K47" s="164" t="s">
        <v>14</v>
      </c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</row>
    <row r="48" spans="1:70">
      <c r="A48" s="91">
        <v>1</v>
      </c>
      <c r="B48" s="91">
        <v>2</v>
      </c>
      <c r="C48" s="91">
        <v>3</v>
      </c>
      <c r="D48" s="91">
        <v>4</v>
      </c>
      <c r="E48" s="91">
        <v>5</v>
      </c>
      <c r="F48" s="185"/>
      <c r="K48" s="97">
        <v>1</v>
      </c>
      <c r="L48" s="97">
        <v>2</v>
      </c>
      <c r="M48" s="97">
        <v>3</v>
      </c>
      <c r="N48" s="97">
        <v>4</v>
      </c>
      <c r="O48" s="97">
        <v>5</v>
      </c>
      <c r="P48" s="97">
        <v>6</v>
      </c>
      <c r="Q48" s="97">
        <v>7</v>
      </c>
      <c r="R48" s="97">
        <v>8</v>
      </c>
      <c r="S48" s="97">
        <v>9</v>
      </c>
      <c r="T48" s="97">
        <v>10</v>
      </c>
      <c r="U48" s="97">
        <v>11</v>
      </c>
      <c r="V48" s="97">
        <v>12</v>
      </c>
      <c r="W48" s="97">
        <v>13</v>
      </c>
      <c r="X48" s="97">
        <v>14</v>
      </c>
      <c r="Y48" s="97">
        <v>15</v>
      </c>
      <c r="Z48" s="97">
        <v>16</v>
      </c>
      <c r="AA48" s="97">
        <v>17</v>
      </c>
      <c r="AB48" s="97">
        <v>18</v>
      </c>
      <c r="AC48" s="97">
        <v>19</v>
      </c>
      <c r="AD48" s="97">
        <v>20</v>
      </c>
      <c r="AE48" s="97">
        <v>21</v>
      </c>
      <c r="AF48" s="97">
        <v>22</v>
      </c>
      <c r="AG48" s="97">
        <v>23</v>
      </c>
      <c r="AH48" s="97">
        <v>24</v>
      </c>
      <c r="AI48" s="97">
        <v>25</v>
      </c>
      <c r="AJ48" s="97">
        <v>26</v>
      </c>
      <c r="AK48" s="97">
        <v>27</v>
      </c>
      <c r="AL48" s="97">
        <v>28</v>
      </c>
      <c r="AM48" s="97">
        <v>29</v>
      </c>
      <c r="AN48" s="97">
        <v>30</v>
      </c>
      <c r="AO48" s="97">
        <v>31</v>
      </c>
      <c r="AP48" s="97">
        <v>32</v>
      </c>
      <c r="AQ48" s="97">
        <v>33</v>
      </c>
      <c r="AR48" s="97">
        <v>34</v>
      </c>
      <c r="AS48" s="97">
        <v>35</v>
      </c>
      <c r="AT48" s="97">
        <v>36</v>
      </c>
      <c r="AU48" s="97">
        <v>37</v>
      </c>
      <c r="AV48" s="97">
        <v>38</v>
      </c>
      <c r="AW48" s="97">
        <v>39</v>
      </c>
      <c r="AX48" s="97">
        <v>40</v>
      </c>
      <c r="AY48" s="97">
        <v>41</v>
      </c>
      <c r="AZ48" s="97">
        <v>42</v>
      </c>
      <c r="BA48" s="97">
        <v>43</v>
      </c>
      <c r="BB48" s="97">
        <v>44</v>
      </c>
      <c r="BC48" s="97">
        <v>45</v>
      </c>
      <c r="BD48" s="97">
        <v>46</v>
      </c>
      <c r="BE48" s="97">
        <v>47</v>
      </c>
      <c r="BF48" s="97">
        <v>48</v>
      </c>
      <c r="BG48" s="97">
        <v>49</v>
      </c>
      <c r="BH48" s="97">
        <v>50</v>
      </c>
      <c r="BI48" s="97">
        <v>51</v>
      </c>
      <c r="BJ48" s="97">
        <v>52</v>
      </c>
      <c r="BK48" s="97">
        <v>53</v>
      </c>
      <c r="BL48" s="97">
        <v>54</v>
      </c>
      <c r="BM48" s="97">
        <v>55</v>
      </c>
      <c r="BN48" s="97">
        <v>56</v>
      </c>
      <c r="BO48" s="97">
        <v>57</v>
      </c>
      <c r="BP48" s="97">
        <v>58</v>
      </c>
      <c r="BQ48" s="97">
        <v>59</v>
      </c>
      <c r="BR48" s="97">
        <v>60</v>
      </c>
    </row>
    <row r="49" spans="1:70" ht="12.75" customHeight="1">
      <c r="A49" s="93">
        <f t="shared" ref="A49:A55" si="24">COUNTIF(K49:BR49,$A$4)</f>
        <v>0</v>
      </c>
      <c r="B49" s="93">
        <f>COUNTIF(K49:BR49,$B$4)</f>
        <v>0</v>
      </c>
      <c r="C49" s="93">
        <f>COUNTIF(K49:BR49,$C$4)</f>
        <v>0</v>
      </c>
      <c r="D49" s="93">
        <f>COUNTIF(K49:BR49,$D$4)</f>
        <v>6</v>
      </c>
      <c r="E49" s="93">
        <f>COUNTIF(K49:BR49,$E$4)</f>
        <v>14</v>
      </c>
      <c r="F49" s="59">
        <f>(A49*$A$4+B49*$B$4+C49*$C$4+D49*$D$4+E49*$E$4)/(A49+B49+C49+D49+E49)</f>
        <v>4.7</v>
      </c>
      <c r="G49" s="186" t="s">
        <v>11</v>
      </c>
      <c r="H49" s="116" t="str">
        <f>Rezultati!A81</f>
        <v>Методика развоја говора 2</v>
      </c>
      <c r="I49" s="113"/>
      <c r="J49" s="113"/>
      <c r="K49" s="4">
        <v>4</v>
      </c>
      <c r="L49" s="4">
        <v>4</v>
      </c>
      <c r="M49" s="4">
        <v>4</v>
      </c>
      <c r="N49" s="4">
        <v>4</v>
      </c>
      <c r="O49" s="4">
        <v>5</v>
      </c>
      <c r="P49" s="4">
        <v>5</v>
      </c>
      <c r="Q49" s="4">
        <v>5</v>
      </c>
      <c r="R49" s="4">
        <v>5</v>
      </c>
      <c r="S49" s="4">
        <v>5</v>
      </c>
      <c r="T49" s="4">
        <v>5</v>
      </c>
      <c r="U49" s="4">
        <v>5</v>
      </c>
      <c r="V49" s="4">
        <v>5</v>
      </c>
      <c r="W49" s="4">
        <v>5</v>
      </c>
      <c r="X49" s="4">
        <v>4</v>
      </c>
      <c r="Y49" s="4">
        <v>5</v>
      </c>
      <c r="Z49" s="4">
        <v>5</v>
      </c>
      <c r="AA49" s="4">
        <v>5</v>
      </c>
      <c r="AB49" s="4">
        <v>5</v>
      </c>
      <c r="AC49" s="4">
        <v>5</v>
      </c>
      <c r="AD49" s="4">
        <v>4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</row>
    <row r="50" spans="1:70">
      <c r="A50" s="93">
        <f t="shared" si="24"/>
        <v>0</v>
      </c>
      <c r="B50" s="93">
        <f t="shared" ref="B50:B55" si="25">COUNTIF(K50:BR50,$B$4)</f>
        <v>0</v>
      </c>
      <c r="C50" s="93">
        <f t="shared" ref="C50:C55" si="26">COUNTIF(K50:BR50,$C$4)</f>
        <v>4</v>
      </c>
      <c r="D50" s="93">
        <f t="shared" ref="D50:D55" si="27">COUNTIF(K50:BR50,$D$4)</f>
        <v>2</v>
      </c>
      <c r="E50" s="93">
        <f t="shared" ref="E50:E55" si="28">COUNTIF(K50:BR50,$E$4)</f>
        <v>14</v>
      </c>
      <c r="F50" s="59">
        <f t="shared" ref="F50:F55" si="29">(A50*$A$4+B50*$B$4+C50*$C$4+D50*$D$4+E50*$E$4)/(A50+B50+C50+D50+E50)</f>
        <v>4.5</v>
      </c>
      <c r="G50" s="186"/>
      <c r="H50" s="116" t="str">
        <f>Rezultati!A82</f>
        <v>Методика упознавања околине 2</v>
      </c>
      <c r="I50" s="113"/>
      <c r="J50" s="113"/>
      <c r="K50" s="4">
        <v>4</v>
      </c>
      <c r="L50" s="4">
        <v>3</v>
      </c>
      <c r="M50" s="4">
        <v>3</v>
      </c>
      <c r="N50" s="4">
        <v>3</v>
      </c>
      <c r="O50" s="4">
        <v>5</v>
      </c>
      <c r="P50" s="4">
        <v>5</v>
      </c>
      <c r="Q50" s="4">
        <v>5</v>
      </c>
      <c r="R50" s="4">
        <v>5</v>
      </c>
      <c r="S50" s="4">
        <v>5</v>
      </c>
      <c r="T50" s="4">
        <v>5</v>
      </c>
      <c r="U50" s="4">
        <v>5</v>
      </c>
      <c r="V50" s="4">
        <v>5</v>
      </c>
      <c r="W50" s="4">
        <v>5</v>
      </c>
      <c r="X50" s="4">
        <v>5</v>
      </c>
      <c r="Y50" s="4">
        <v>3</v>
      </c>
      <c r="Z50" s="4">
        <v>5</v>
      </c>
      <c r="AA50" s="4">
        <v>5</v>
      </c>
      <c r="AB50" s="4">
        <v>5</v>
      </c>
      <c r="AC50" s="4">
        <v>5</v>
      </c>
      <c r="AD50" s="4">
        <v>4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</row>
    <row r="51" spans="1:70">
      <c r="A51" s="93">
        <f t="shared" si="24"/>
        <v>0</v>
      </c>
      <c r="B51" s="93">
        <f t="shared" si="25"/>
        <v>0</v>
      </c>
      <c r="C51" s="93">
        <f t="shared" si="26"/>
        <v>0</v>
      </c>
      <c r="D51" s="93">
        <f t="shared" si="27"/>
        <v>2</v>
      </c>
      <c r="E51" s="93">
        <f t="shared" si="28"/>
        <v>18</v>
      </c>
      <c r="F51" s="59">
        <f t="shared" si="29"/>
        <v>4.9000000000000004</v>
      </c>
      <c r="G51" s="186"/>
      <c r="H51" s="116" t="str">
        <f>Rezultati!A83</f>
        <v>Нега и васпитање деце јасленог узраста</v>
      </c>
      <c r="I51" s="113"/>
      <c r="J51" s="113"/>
      <c r="K51" s="4">
        <v>5</v>
      </c>
      <c r="L51" s="4">
        <v>4</v>
      </c>
      <c r="M51" s="4">
        <v>4</v>
      </c>
      <c r="N51" s="4">
        <v>5</v>
      </c>
      <c r="O51" s="4">
        <v>5</v>
      </c>
      <c r="P51" s="4">
        <v>5</v>
      </c>
      <c r="Q51" s="4">
        <v>5</v>
      </c>
      <c r="R51" s="4">
        <v>5</v>
      </c>
      <c r="S51" s="4">
        <v>5</v>
      </c>
      <c r="T51" s="4">
        <v>5</v>
      </c>
      <c r="U51" s="4">
        <v>5</v>
      </c>
      <c r="V51" s="4">
        <v>5</v>
      </c>
      <c r="W51" s="4">
        <v>5</v>
      </c>
      <c r="X51" s="4">
        <v>5</v>
      </c>
      <c r="Y51" s="4">
        <v>5</v>
      </c>
      <c r="Z51" s="4">
        <v>5</v>
      </c>
      <c r="AA51" s="4">
        <v>5</v>
      </c>
      <c r="AB51" s="4">
        <v>5</v>
      </c>
      <c r="AC51" s="4">
        <v>5</v>
      </c>
      <c r="AD51" s="4">
        <v>5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</row>
    <row r="52" spans="1:70">
      <c r="A52" s="93">
        <f t="shared" si="24"/>
        <v>0</v>
      </c>
      <c r="B52" s="93">
        <f t="shared" si="25"/>
        <v>0</v>
      </c>
      <c r="C52" s="93">
        <f t="shared" si="26"/>
        <v>2</v>
      </c>
      <c r="D52" s="93">
        <f t="shared" si="27"/>
        <v>2</v>
      </c>
      <c r="E52" s="93">
        <f t="shared" si="28"/>
        <v>16</v>
      </c>
      <c r="F52" s="59">
        <f t="shared" si="29"/>
        <v>4.7</v>
      </c>
      <c r="G52" s="186"/>
      <c r="H52" s="116" t="str">
        <f>Rezultati!A84</f>
        <v>Развојне сметње деце јасленог узраста</v>
      </c>
      <c r="I52" s="113"/>
      <c r="J52" s="113"/>
      <c r="K52" s="4">
        <v>3</v>
      </c>
      <c r="L52" s="4">
        <v>5</v>
      </c>
      <c r="M52" s="4">
        <v>5</v>
      </c>
      <c r="N52" s="4">
        <v>4</v>
      </c>
      <c r="O52" s="4">
        <v>5</v>
      </c>
      <c r="P52" s="4">
        <v>5</v>
      </c>
      <c r="Q52" s="4">
        <v>5</v>
      </c>
      <c r="R52" s="4">
        <v>5</v>
      </c>
      <c r="S52" s="4">
        <v>5</v>
      </c>
      <c r="T52" s="4">
        <v>5</v>
      </c>
      <c r="U52" s="4">
        <v>5</v>
      </c>
      <c r="V52" s="4">
        <v>3</v>
      </c>
      <c r="W52" s="4">
        <v>5</v>
      </c>
      <c r="X52" s="4">
        <v>5</v>
      </c>
      <c r="Y52" s="4">
        <v>4</v>
      </c>
      <c r="Z52" s="4">
        <v>5</v>
      </c>
      <c r="AA52" s="4">
        <v>5</v>
      </c>
      <c r="AB52" s="4">
        <v>5</v>
      </c>
      <c r="AC52" s="4">
        <v>5</v>
      </c>
      <c r="AD52" s="4">
        <v>5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</row>
    <row r="53" spans="1:70">
      <c r="A53" s="93">
        <f t="shared" si="24"/>
        <v>1</v>
      </c>
      <c r="B53" s="93">
        <f t="shared" si="25"/>
        <v>0</v>
      </c>
      <c r="C53" s="93">
        <f t="shared" si="26"/>
        <v>2</v>
      </c>
      <c r="D53" s="93">
        <f t="shared" si="27"/>
        <v>6</v>
      </c>
      <c r="E53" s="93">
        <f t="shared" si="28"/>
        <v>11</v>
      </c>
      <c r="F53" s="59">
        <f t="shared" si="29"/>
        <v>4.3</v>
      </c>
      <c r="G53" s="186"/>
      <c r="H53" s="116" t="str">
        <f>Rezultati!A85</f>
        <v>Методика физичког васпитања 1</v>
      </c>
      <c r="I53" s="113"/>
      <c r="J53" s="113"/>
      <c r="K53" s="4">
        <v>3</v>
      </c>
      <c r="L53" s="4">
        <v>4</v>
      </c>
      <c r="M53" s="4">
        <v>4</v>
      </c>
      <c r="N53" s="4">
        <v>4</v>
      </c>
      <c r="O53" s="4">
        <v>5</v>
      </c>
      <c r="P53" s="4">
        <v>5</v>
      </c>
      <c r="Q53" s="4">
        <v>5</v>
      </c>
      <c r="R53" s="4">
        <v>5</v>
      </c>
      <c r="S53" s="4">
        <v>5</v>
      </c>
      <c r="T53" s="4">
        <v>5</v>
      </c>
      <c r="U53" s="4">
        <v>3</v>
      </c>
      <c r="V53" s="4">
        <v>1</v>
      </c>
      <c r="W53" s="4">
        <v>5</v>
      </c>
      <c r="X53" s="4">
        <v>4</v>
      </c>
      <c r="Y53" s="4">
        <v>4</v>
      </c>
      <c r="Z53" s="4">
        <v>4</v>
      </c>
      <c r="AA53" s="4">
        <v>5</v>
      </c>
      <c r="AB53" s="4">
        <v>5</v>
      </c>
      <c r="AC53" s="4">
        <v>5</v>
      </c>
      <c r="AD53" s="4">
        <v>5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</row>
    <row r="54" spans="1:70">
      <c r="A54" s="93">
        <f t="shared" si="24"/>
        <v>0</v>
      </c>
      <c r="B54" s="93">
        <f t="shared" si="25"/>
        <v>0</v>
      </c>
      <c r="C54" s="93">
        <f t="shared" si="26"/>
        <v>0</v>
      </c>
      <c r="D54" s="93">
        <f t="shared" si="27"/>
        <v>4</v>
      </c>
      <c r="E54" s="93">
        <f t="shared" si="28"/>
        <v>16</v>
      </c>
      <c r="F54" s="59">
        <f t="shared" si="29"/>
        <v>4.8</v>
      </c>
      <c r="G54" s="186"/>
      <c r="H54" s="116" t="str">
        <f>Rezultati!A86</f>
        <v>Методика ликовног васпитања 1</v>
      </c>
      <c r="I54" s="113"/>
      <c r="J54" s="113"/>
      <c r="K54" s="4">
        <v>4</v>
      </c>
      <c r="L54" s="4">
        <v>5</v>
      </c>
      <c r="M54" s="4">
        <v>5</v>
      </c>
      <c r="N54" s="4">
        <v>5</v>
      </c>
      <c r="O54" s="4">
        <v>5</v>
      </c>
      <c r="P54" s="4">
        <v>5</v>
      </c>
      <c r="Q54" s="4">
        <v>5</v>
      </c>
      <c r="R54" s="4">
        <v>5</v>
      </c>
      <c r="S54" s="4">
        <v>5</v>
      </c>
      <c r="T54" s="4">
        <v>5</v>
      </c>
      <c r="U54" s="4">
        <v>4</v>
      </c>
      <c r="V54" s="4">
        <v>5</v>
      </c>
      <c r="W54" s="4">
        <v>5</v>
      </c>
      <c r="X54" s="4">
        <v>5</v>
      </c>
      <c r="Y54" s="4">
        <v>5</v>
      </c>
      <c r="Z54" s="4">
        <v>5</v>
      </c>
      <c r="AA54" s="4">
        <v>5</v>
      </c>
      <c r="AB54" s="4">
        <v>4</v>
      </c>
      <c r="AC54" s="4">
        <v>5</v>
      </c>
      <c r="AD54" s="4">
        <v>4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</row>
    <row r="55" spans="1:70">
      <c r="A55" s="93">
        <f t="shared" si="24"/>
        <v>0</v>
      </c>
      <c r="B55" s="93">
        <f t="shared" si="25"/>
        <v>2</v>
      </c>
      <c r="C55" s="93">
        <f t="shared" si="26"/>
        <v>0</v>
      </c>
      <c r="D55" s="93">
        <f t="shared" si="27"/>
        <v>0</v>
      </c>
      <c r="E55" s="93">
        <f t="shared" si="28"/>
        <v>18</v>
      </c>
      <c r="F55" s="59">
        <f t="shared" si="29"/>
        <v>4.7</v>
      </c>
      <c r="G55" s="186"/>
      <c r="H55" s="116" t="str">
        <f>Rezultati!A87</f>
        <v>Стручно педагошка пракса 3</v>
      </c>
      <c r="I55" s="113"/>
      <c r="J55" s="113"/>
      <c r="K55" s="4">
        <v>5</v>
      </c>
      <c r="L55" s="4">
        <v>5</v>
      </c>
      <c r="M55" s="4">
        <v>5</v>
      </c>
      <c r="N55" s="4">
        <v>5</v>
      </c>
      <c r="O55" s="4">
        <v>5</v>
      </c>
      <c r="P55" s="4">
        <v>5</v>
      </c>
      <c r="Q55" s="4">
        <v>5</v>
      </c>
      <c r="R55" s="4">
        <v>5</v>
      </c>
      <c r="S55" s="4">
        <v>5</v>
      </c>
      <c r="T55" s="4">
        <v>5</v>
      </c>
      <c r="U55" s="4">
        <v>2</v>
      </c>
      <c r="V55" s="4">
        <v>5</v>
      </c>
      <c r="W55" s="4">
        <v>5</v>
      </c>
      <c r="X55" s="4">
        <v>5</v>
      </c>
      <c r="Y55" s="4">
        <v>5</v>
      </c>
      <c r="Z55" s="4">
        <v>5</v>
      </c>
      <c r="AA55" s="4">
        <v>5</v>
      </c>
      <c r="AB55" s="4">
        <v>2</v>
      </c>
      <c r="AC55" s="4">
        <v>5</v>
      </c>
      <c r="AD55" s="4">
        <v>5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</row>
    <row r="56" spans="1:70">
      <c r="Q56" s="92"/>
    </row>
  </sheetData>
  <mergeCells count="55">
    <mergeCell ref="H55:J55"/>
    <mergeCell ref="A47:E47"/>
    <mergeCell ref="F47:F48"/>
    <mergeCell ref="K47:BR47"/>
    <mergeCell ref="G49:G55"/>
    <mergeCell ref="H49:J49"/>
    <mergeCell ref="H50:J50"/>
    <mergeCell ref="H51:J51"/>
    <mergeCell ref="H52:J52"/>
    <mergeCell ref="H53:J53"/>
    <mergeCell ref="H54:J54"/>
    <mergeCell ref="K36:BR36"/>
    <mergeCell ref="G38:G44"/>
    <mergeCell ref="H38:J38"/>
    <mergeCell ref="H39:J39"/>
    <mergeCell ref="H40:J40"/>
    <mergeCell ref="H41:J41"/>
    <mergeCell ref="H42:J42"/>
    <mergeCell ref="H43:J43"/>
    <mergeCell ref="H44:J44"/>
    <mergeCell ref="H32:J32"/>
    <mergeCell ref="A36:E36"/>
    <mergeCell ref="F36:F37"/>
    <mergeCell ref="G27:G33"/>
    <mergeCell ref="H33:J33"/>
    <mergeCell ref="H27:J27"/>
    <mergeCell ref="H28:J28"/>
    <mergeCell ref="H29:J29"/>
    <mergeCell ref="H30:J30"/>
    <mergeCell ref="H31:J31"/>
    <mergeCell ref="K25:BR25"/>
    <mergeCell ref="K14:BR14"/>
    <mergeCell ref="A14:E14"/>
    <mergeCell ref="F14:F15"/>
    <mergeCell ref="G16:G22"/>
    <mergeCell ref="H16:J16"/>
    <mergeCell ref="H17:J17"/>
    <mergeCell ref="H18:J18"/>
    <mergeCell ref="H19:J19"/>
    <mergeCell ref="H20:J20"/>
    <mergeCell ref="H21:J21"/>
    <mergeCell ref="H22:J22"/>
    <mergeCell ref="A25:E25"/>
    <mergeCell ref="F25:F26"/>
    <mergeCell ref="A3:E3"/>
    <mergeCell ref="F3:F4"/>
    <mergeCell ref="K3:BR3"/>
    <mergeCell ref="G5:G11"/>
    <mergeCell ref="H5:J5"/>
    <mergeCell ref="H6:J6"/>
    <mergeCell ref="H7:J7"/>
    <mergeCell ref="H8:J8"/>
    <mergeCell ref="H9:J9"/>
    <mergeCell ref="H10:J10"/>
    <mergeCell ref="H11:J1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31"/>
  <sheetViews>
    <sheetView topLeftCell="A97" workbookViewId="0">
      <selection activeCell="O1" sqref="O1"/>
    </sheetView>
  </sheetViews>
  <sheetFormatPr defaultRowHeight="12.75"/>
  <sheetData>
    <row r="1" spans="1:13" ht="54.75" customHeight="1">
      <c r="A1" s="193" t="str">
        <f>Rezultati!A1</f>
        <v xml:space="preserve">РЕЗУЛТАТИ ОБРАДЕ РЕГИСТРОВАНИХ ПОДАТАКА О ВРЕДНОВАЊУ ДЕЛА СТУДИЈСКОГ ПРОГРАМА
Струковни васпитач деце јасленог узраста
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>
      <c r="A4" s="3"/>
      <c r="B4" s="3"/>
      <c r="C4" s="3"/>
      <c r="D4" s="3"/>
      <c r="E4" s="3"/>
      <c r="F4" s="16"/>
      <c r="G4" s="16"/>
      <c r="H4" s="16"/>
      <c r="I4" s="16"/>
      <c r="J4" s="1"/>
      <c r="K4" s="1"/>
    </row>
    <row r="5" spans="1:13" ht="15.75">
      <c r="A5" s="58" t="str">
        <f>Rezultati!A13</f>
        <v>1. Квалитет студијског програма кроз оцене обавезних и изборних предмета (1-5) у V семестру</v>
      </c>
      <c r="B5" s="58"/>
      <c r="C5" s="58"/>
      <c r="D5" s="58"/>
      <c r="E5" s="58"/>
      <c r="F5" s="58"/>
      <c r="G5" s="58"/>
      <c r="H5" s="58"/>
      <c r="I5" s="58"/>
      <c r="J5" s="3"/>
      <c r="K5" s="3"/>
    </row>
    <row r="26" spans="1:11">
      <c r="I26" s="12"/>
      <c r="J26" s="12"/>
      <c r="K26" s="12"/>
    </row>
    <row r="29" spans="1:11" ht="15.75">
      <c r="A29" s="189" t="str">
        <f>Rezultati!A25</f>
        <v>2. Оцена студијског програма у целини у V семестру</v>
      </c>
      <c r="B29" s="189"/>
      <c r="C29" s="189"/>
      <c r="D29" s="189"/>
      <c r="E29" s="189"/>
      <c r="F29" s="189"/>
      <c r="G29" s="189"/>
      <c r="H29" s="189"/>
      <c r="I29" s="189"/>
    </row>
    <row r="30" spans="1:11">
      <c r="B30" s="190" t="s">
        <v>0</v>
      </c>
      <c r="C30" s="191"/>
      <c r="D30" s="191"/>
      <c r="E30" s="191"/>
      <c r="F30" s="192"/>
      <c r="G30" s="7"/>
    </row>
    <row r="31" spans="1:11">
      <c r="B31" s="8">
        <v>1</v>
      </c>
      <c r="C31" s="5">
        <v>2</v>
      </c>
      <c r="D31" s="5">
        <v>3</v>
      </c>
      <c r="E31" s="5">
        <v>4</v>
      </c>
      <c r="F31" s="5">
        <v>5</v>
      </c>
      <c r="G31" s="7" t="s">
        <v>22</v>
      </c>
    </row>
    <row r="32" spans="1:11">
      <c r="B32" s="5">
        <f>Rezultati!D27</f>
        <v>0</v>
      </c>
      <c r="C32" s="5">
        <f>Rezultati!D28</f>
        <v>0</v>
      </c>
      <c r="D32" s="5">
        <f>Rezultati!D29</f>
        <v>0</v>
      </c>
      <c r="E32" s="5">
        <f>Rezultati!D30</f>
        <v>6</v>
      </c>
      <c r="F32" s="5">
        <f>Rezultati!D31</f>
        <v>14</v>
      </c>
      <c r="G32" s="44">
        <f>(B32*$B$31+C32*$C$31+D32*$D$31+E32*$E$31+F32*$F$31)/SUM(B32:F32)</f>
        <v>4.7</v>
      </c>
    </row>
    <row r="79" spans="1:9" ht="15.75">
      <c r="A79" s="58"/>
      <c r="B79" s="58"/>
      <c r="C79" s="58"/>
      <c r="D79" s="58"/>
      <c r="E79" s="58"/>
      <c r="F79" s="58"/>
      <c r="G79" s="58"/>
      <c r="H79" s="58"/>
      <c r="I79" s="58"/>
    </row>
    <row r="131" spans="1:9" ht="15.75">
      <c r="A131" s="58"/>
      <c r="B131" s="58"/>
      <c r="C131" s="58"/>
      <c r="D131" s="58"/>
      <c r="E131" s="58"/>
      <c r="F131" s="58"/>
      <c r="G131" s="58"/>
      <c r="H131" s="58"/>
      <c r="I131" s="58"/>
    </row>
  </sheetData>
  <mergeCells count="3">
    <mergeCell ref="A29:I29"/>
    <mergeCell ref="B30:F30"/>
    <mergeCell ref="A1:M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Kristina</cp:lastModifiedBy>
  <cp:lastPrinted>2015-12-12T19:14:18Z</cp:lastPrinted>
  <dcterms:created xsi:type="dcterms:W3CDTF">2008-12-27T20:20:00Z</dcterms:created>
  <dcterms:modified xsi:type="dcterms:W3CDTF">2016-12-30T20:54:28Z</dcterms:modified>
</cp:coreProperties>
</file>